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0490" windowHeight="77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4" r:id="rId28"/>
    <sheet name=" SEFA (3)" sheetId="175" r:id="rId29"/>
    <sheet name="SEFA NOTES" sheetId="161" r:id="rId30"/>
    <sheet name="SF&amp;QC Sec-1" sheetId="162" r:id="rId31"/>
    <sheet name="SF&amp;QC Sec-2 (2)" sheetId="168" r:id="rId32"/>
    <sheet name="SF&amp;QC Sec-2 (3)" sheetId="170" r:id="rId33"/>
    <sheet name="SF&amp;QC Sec-2 (4)" sheetId="172" r:id="rId34"/>
    <sheet name="SF&amp;QC Sec-2" sheetId="163" r:id="rId35"/>
    <sheet name="SF&amp;QC Sec-3" sheetId="164" r:id="rId36"/>
    <sheet name="SSPAF" sheetId="165" r:id="rId37"/>
    <sheet name="CAP (2)" sheetId="169" r:id="rId38"/>
    <sheet name="CAP (3)" sheetId="171" r:id="rId39"/>
    <sheet name="CAP (4)" sheetId="173" r:id="rId40"/>
    <sheet name="CAP" sheetId="166" r:id="rId41"/>
    <sheet name="AFR16" sheetId="106" state="hidden" r:id="rId42"/>
  </sheets>
  <externalReferences>
    <externalReference r:id="rId43"/>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40">#REF!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4">#REF!</definedName>
    <definedName name="SCHADDRS" localSheetId="31">#REF!</definedName>
    <definedName name="SCHADDRS" localSheetId="32">#REF!</definedName>
    <definedName name="SCHADDRS" localSheetId="33">#REF!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40">#REF!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4">#REF!</definedName>
    <definedName name="SCHCTY" localSheetId="31">#REF!</definedName>
    <definedName name="SCHCTY" localSheetId="32">#REF!</definedName>
    <definedName name="SCHCTY" localSheetId="33">#REF!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40">#REF!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4">#REF!</definedName>
    <definedName name="SCHNMBR" localSheetId="31">#REF!</definedName>
    <definedName name="SCHNMBR" localSheetId="32">#REF!</definedName>
    <definedName name="SCHNMBR" localSheetId="33">#REF!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40">#REF!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4">#REF!</definedName>
    <definedName name="SCHNME" localSheetId="31">#REF!</definedName>
    <definedName name="SCHNME" localSheetId="32">#REF!</definedName>
    <definedName name="SCHNME" localSheetId="33">#REF!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40">#REF!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4">#REF!</definedName>
    <definedName name="SUPT" localSheetId="31">#REF!</definedName>
    <definedName name="SUPT" localSheetId="32">#REF!</definedName>
    <definedName name="SUPT" localSheetId="33">#REF!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calcMode="manual"/>
</workbook>
</file>

<file path=xl/calcChain.xml><?xml version="1.0" encoding="utf-8"?>
<calcChain xmlns="http://schemas.openxmlformats.org/spreadsheetml/2006/main">
  <c r="B7" i="167" l="1"/>
  <c r="B6" i="167"/>
  <c r="B4" i="175" l="1"/>
  <c r="B4" i="174"/>
  <c r="B4" i="173" l="1"/>
  <c r="B4" i="172"/>
  <c r="B4" i="171"/>
  <c r="B4" i="170"/>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5" l="1"/>
  <c r="B2" i="174"/>
  <c r="B2" i="172"/>
  <c r="B2" i="173"/>
  <c r="B2" i="171"/>
  <c r="B2" i="170"/>
  <c r="B1" i="175"/>
  <c r="B1" i="174"/>
  <c r="B1" i="173"/>
  <c r="B1" i="172"/>
  <c r="B1" i="170"/>
  <c r="B1" i="171"/>
  <c r="B1" i="166"/>
  <c r="B1" i="169"/>
  <c r="B1" i="168"/>
  <c r="B2" i="165"/>
  <c r="B2" i="168"/>
  <c r="B2" i="169"/>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B7719" i="106" s="1"/>
  <c r="D7719" i="106" s="1"/>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77" i="36"/>
  <c r="D78" i="36"/>
  <c r="D85" i="36"/>
  <c r="B71" i="127"/>
  <c r="B72" i="127"/>
  <c r="D26" i="108"/>
  <c r="E26" i="108"/>
  <c r="F26" i="108"/>
  <c r="G26" i="108"/>
  <c r="D27" i="108"/>
  <c r="E27" i="108"/>
  <c r="F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G5" i="4"/>
  <c r="B3409" i="106" s="1"/>
  <c r="D3409" i="106" s="1"/>
  <c r="G14" i="4"/>
  <c r="C14" i="4"/>
  <c r="B2558" i="106" s="1"/>
  <c r="D2558" i="106" s="1"/>
  <c r="D14" i="4"/>
  <c r="B2570" i="106" s="1"/>
  <c r="D2570" i="106" s="1"/>
  <c r="F14" i="4"/>
  <c r="B2609" i="106"/>
  <c r="D2609" i="106" s="1"/>
  <c r="E15" i="4"/>
  <c r="B2633" i="106" s="1"/>
  <c r="D2633" i="106" s="1"/>
  <c r="C16" i="4"/>
  <c r="B2560" i="106" s="1"/>
  <c r="D2560"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F135" i="34"/>
  <c r="F130" i="34"/>
  <c r="F127" i="34"/>
  <c r="F126" i="34"/>
  <c r="F94" i="34"/>
  <c r="B5847" i="106"/>
  <c r="D5847" i="106" s="1"/>
  <c r="B5752" i="106"/>
  <c r="D5752" i="106" s="1"/>
  <c r="J173" i="5"/>
  <c r="B6397" i="106" s="1"/>
  <c r="D6397" i="106" s="1"/>
  <c r="H173" i="5"/>
  <c r="B5906" i="106" s="1"/>
  <c r="D5906" i="106" s="1"/>
  <c r="H109" i="5"/>
  <c r="B6025" i="106" s="1"/>
  <c r="D6025" i="106" s="1"/>
  <c r="F105" i="34"/>
  <c r="D7" i="7"/>
  <c r="B1763" i="106" s="1"/>
  <c r="D1763" i="106" s="1"/>
  <c r="J6" i="4"/>
  <c r="B6221" i="106" s="1"/>
  <c r="D6221" i="106" s="1"/>
  <c r="H6" i="4"/>
  <c r="B2656" i="106" s="1"/>
  <c r="D265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D109" i="5" l="1"/>
  <c r="K274" i="5"/>
  <c r="B6014" i="106"/>
  <c r="D6014" i="106" s="1"/>
  <c r="D5" i="4"/>
  <c r="B3406" i="106" s="1"/>
  <c r="D3406" i="106" s="1"/>
  <c r="I173" i="5"/>
  <c r="L354" i="29"/>
  <c r="J331" i="29"/>
  <c r="B7223" i="106" s="1"/>
  <c r="D7223" i="106" s="1"/>
  <c r="G331" i="29"/>
  <c r="B7220" i="106" s="1"/>
  <c r="D7220" i="106" s="1"/>
  <c r="D6103" i="106"/>
  <c r="K341" i="29"/>
  <c r="K13" i="4" s="1"/>
  <c r="B3572" i="106" s="1"/>
  <c r="D3572" i="106" s="1"/>
  <c r="H352" i="29"/>
  <c r="B7242" i="106" s="1"/>
  <c r="D7242" i="106" s="1"/>
  <c r="G341" i="29"/>
  <c r="B3649" i="106" s="1"/>
  <c r="D3649" i="106" s="1"/>
  <c r="C341" i="29"/>
  <c r="B3621" i="106" s="1"/>
  <c r="D3621" i="106" s="1"/>
  <c r="K41" i="3"/>
  <c r="B3568" i="106" s="1"/>
  <c r="D3568" i="106" s="1"/>
  <c r="H76" i="4"/>
  <c r="B3298" i="106" s="1"/>
  <c r="D3298" i="106" s="1"/>
  <c r="K286" i="29"/>
  <c r="E204" i="29"/>
  <c r="B1353" i="106" s="1"/>
  <c r="D1353" i="106" s="1"/>
  <c r="C204" i="29"/>
  <c r="B1340" i="106" s="1"/>
  <c r="D1340" i="106" s="1"/>
  <c r="G39" i="108"/>
  <c r="F52" i="34"/>
  <c r="D58" i="36"/>
  <c r="D53" i="36"/>
  <c r="D51" i="36"/>
  <c r="E29" i="108"/>
  <c r="G29" i="108"/>
  <c r="E28" i="108"/>
  <c r="F41" i="34"/>
  <c r="F38" i="34"/>
  <c r="F34" i="34"/>
  <c r="F35" i="34"/>
  <c r="K26" i="12"/>
  <c r="B7743" i="106" s="1"/>
  <c r="D7743" i="106" s="1"/>
  <c r="L13" i="11"/>
  <c r="B2060" i="106" s="1"/>
  <c r="D2060" i="106" s="1"/>
  <c r="F16" i="11"/>
  <c r="B2031" i="106" s="1"/>
  <c r="D2031" i="106" s="1"/>
  <c r="F129" i="34"/>
  <c r="G173" i="5"/>
  <c r="B5778" i="106" s="1"/>
  <c r="D5778" i="106" s="1"/>
  <c r="F110" i="34"/>
  <c r="F106" i="34"/>
  <c r="F104" i="34"/>
  <c r="C172" i="5"/>
  <c r="B5096" i="106"/>
  <c r="D5096" i="106" s="1"/>
  <c r="F109" i="5"/>
  <c r="F4" i="4" s="1"/>
  <c r="B2591" i="106" s="1"/>
  <c r="D2591" i="106" s="1"/>
  <c r="D60" i="36"/>
  <c r="F61" i="34"/>
  <c r="H4" i="4"/>
  <c r="B2655" i="106" s="1"/>
  <c r="D2655" i="106" s="1"/>
  <c r="E109" i="5"/>
  <c r="E4" i="4" s="1"/>
  <c r="B2630" i="106" s="1"/>
  <c r="D2630" i="106" s="1"/>
  <c r="I76" i="4"/>
  <c r="D75" i="36"/>
  <c r="D74" i="36"/>
  <c r="F19" i="7"/>
  <c r="J109" i="5"/>
  <c r="G109" i="5"/>
  <c r="C109" i="5"/>
  <c r="B5121" i="106" s="1"/>
  <c r="D5121" i="106" s="1"/>
  <c r="D11" i="37"/>
  <c r="H29" i="118"/>
  <c r="K28" i="118" s="1"/>
  <c r="O27" i="118" s="1"/>
  <c r="O29" i="118" s="1"/>
  <c r="D37" i="36"/>
  <c r="B7054" i="106"/>
  <c r="D7054" i="106" s="1"/>
  <c r="F173" i="5"/>
  <c r="F6" i="4" s="1"/>
  <c r="B2593" i="106" s="1"/>
  <c r="D2593" i="106" s="1"/>
  <c r="B7200" i="106"/>
  <c r="D7200" i="106" s="1"/>
  <c r="D331" i="29"/>
  <c r="B7217" i="106" s="1"/>
  <c r="D7217" i="106" s="1"/>
  <c r="B7144" i="106"/>
  <c r="D7144" i="106" s="1"/>
  <c r="K323" i="29"/>
  <c r="K7" i="4"/>
  <c r="B3718" i="106" s="1"/>
  <c r="D3718" i="106" s="1"/>
  <c r="F128" i="34"/>
  <c r="N23" i="3"/>
  <c r="B284" i="106" s="1"/>
  <c r="D284" i="106" s="1"/>
  <c r="F5" i="4"/>
  <c r="B3408" i="106" s="1"/>
  <c r="D3408" i="106" s="1"/>
  <c r="C5" i="4"/>
  <c r="B3405" i="106" s="1"/>
  <c r="D3405" i="106" s="1"/>
  <c r="B6840" i="106"/>
  <c r="D6840" i="106" s="1"/>
  <c r="B6839" i="106"/>
  <c r="D6839" i="106" s="1"/>
  <c r="B6838" i="106"/>
  <c r="D6838" i="106" s="1"/>
  <c r="D172" i="5"/>
  <c r="B5618" i="106"/>
  <c r="D5618" i="106" s="1"/>
  <c r="K109" i="5"/>
  <c r="B7211" i="106"/>
  <c r="D7211" i="106" s="1"/>
  <c r="K3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B2088" i="106" s="1"/>
  <c r="D2088" i="106" s="1"/>
  <c r="B2037" i="106"/>
  <c r="D2037" i="106" s="1"/>
  <c r="K16" i="11"/>
  <c r="B2055" i="106" s="1"/>
  <c r="D2055" i="106" s="1"/>
  <c r="B1553" i="106"/>
  <c r="D1553" i="106" s="1"/>
  <c r="H305" i="29"/>
  <c r="B1554" i="106" s="1"/>
  <c r="D1554" i="106" s="1"/>
  <c r="B1324" i="106"/>
  <c r="D1324" i="106" s="1"/>
  <c r="K162" i="29"/>
  <c r="B1314" i="106"/>
  <c r="D1314" i="106" s="1"/>
  <c r="H166" i="29"/>
  <c r="B1317" i="106" s="1"/>
  <c r="D1317" i="106" s="1"/>
  <c r="B1223" i="106"/>
  <c r="D1223" i="106" s="1"/>
  <c r="C129" i="29"/>
  <c r="K278" i="29"/>
  <c r="B1274" i="106"/>
  <c r="D1274" i="106" s="1"/>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B1515" i="106" l="1"/>
  <c r="D1515" i="106" s="1"/>
  <c r="G16" i="4"/>
  <c r="B2611" i="106" s="1"/>
  <c r="D2611" i="106" s="1"/>
  <c r="B4216" i="106"/>
  <c r="D4216" i="106" s="1"/>
  <c r="I6" i="4"/>
  <c r="B5011" i="106" s="1"/>
  <c r="D5011" i="106" s="1"/>
  <c r="B5356" i="106"/>
  <c r="D5356" i="106" s="1"/>
  <c r="D4" i="4"/>
  <c r="B2564" i="106" s="1"/>
  <c r="D2564" i="106" s="1"/>
  <c r="C114" i="29"/>
  <c r="B757" i="106" s="1"/>
  <c r="D757" i="106" s="1"/>
  <c r="L16" i="11"/>
  <c r="B2061" i="106" s="1"/>
  <c r="D2061" i="106" s="1"/>
  <c r="F274" i="5"/>
  <c r="F275" i="5" s="1"/>
  <c r="B5720" i="106" s="1"/>
  <c r="D5720" i="106" s="1"/>
  <c r="F175" i="34"/>
  <c r="B5653" i="106"/>
  <c r="D5653" i="106" s="1"/>
  <c r="B5214" i="106"/>
  <c r="D5214" i="106" s="1"/>
  <c r="C173" i="5"/>
  <c r="B5588" i="106"/>
  <c r="D5588" i="106" s="1"/>
  <c r="C4" i="4"/>
  <c r="B2551" i="106" s="1"/>
  <c r="D2551" i="106" s="1"/>
  <c r="B3318" i="106"/>
  <c r="D3318" i="106" s="1"/>
  <c r="I77" i="4"/>
  <c r="B3319" i="106" s="1"/>
  <c r="D3319" i="106" s="1"/>
  <c r="J4" i="4"/>
  <c r="B6220" i="106" s="1"/>
  <c r="D6220" i="106" s="1"/>
  <c r="B6352" i="106"/>
  <c r="D6352" i="106" s="1"/>
  <c r="J275" i="5"/>
  <c r="B6024" i="106"/>
  <c r="D6024" i="106" s="1"/>
  <c r="G4" i="4"/>
  <c r="B2603" i="106" s="1"/>
  <c r="D2603" i="106" s="1"/>
  <c r="B1225" i="106"/>
  <c r="D1225" i="106" s="1"/>
  <c r="C150" i="29"/>
  <c r="B1226" i="106" s="1"/>
  <c r="D1226" i="106" s="1"/>
  <c r="B2913" i="106"/>
  <c r="D2913" i="106" s="1"/>
  <c r="D56" i="36"/>
  <c r="K4" i="4"/>
  <c r="B6028" i="106"/>
  <c r="D6028" i="106" s="1"/>
  <c r="B5412" i="106"/>
  <c r="D5412" i="106" s="1"/>
  <c r="D173" i="5"/>
  <c r="K275" i="5"/>
  <c r="B6023" i="106" s="1"/>
  <c r="D6023"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B2658" i="106"/>
  <c r="D2658" i="106" s="1"/>
  <c r="H10" i="4"/>
  <c r="B4127" i="106" s="1"/>
  <c r="D4127" i="106" s="1"/>
  <c r="D7" i="4"/>
  <c r="D275" i="5"/>
  <c r="B5507" i="106"/>
  <c r="D5507" i="106" s="1"/>
  <c r="B7298" i="106"/>
  <c r="C35" i="131"/>
  <c r="B7299" i="106" s="1"/>
  <c r="J17" i="4" l="1"/>
  <c r="B5223" i="106"/>
  <c r="D5223" i="106" s="1"/>
  <c r="C6" i="4"/>
  <c r="B2553" i="106" s="1"/>
  <c r="D2553" i="106" s="1"/>
  <c r="K306" i="29"/>
  <c r="B1561" i="106" s="1"/>
  <c r="D1561" i="106" s="1"/>
  <c r="B7055" i="106"/>
  <c r="D7055" i="106" s="1"/>
  <c r="K332" i="29"/>
  <c r="B7225" i="106" s="1"/>
  <c r="D7225" i="106" s="1"/>
  <c r="J8" i="4"/>
  <c r="J10" i="4" s="1"/>
  <c r="B6225" i="106" s="1"/>
  <c r="D6225" i="106" s="1"/>
  <c r="D6" i="4"/>
  <c r="B2566" i="106" s="1"/>
  <c r="D2566" i="106" s="1"/>
  <c r="B5421" i="106"/>
  <c r="D542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K151" i="29"/>
  <c r="B1289" i="106" s="1"/>
  <c r="D1289"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<sst xmlns="http://schemas.openxmlformats.org/spreadsheetml/2006/main" count="5425" uniqueCount="2251">
  <si>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</si>
  <si>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</si>
  <si>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</si>
  <si>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</si>
  <si>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</si>
  <si>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</si>
  <si>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</si>
  <si>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</si>
  <si>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</si>
  <si>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</si>
  <si>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</si>
  <si>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</si>
  <si>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</si>
  <si>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</si>
  <si>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</si>
  <si>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</si>
  <si>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</si>
  <si>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</si>
  <si>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</si>
  <si>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</si>
  <si>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</si>
  <si>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</si>
  <si>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</si>
  <si>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</si>
  <si>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</si>
  <si>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</si>
  <si>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</si>
  <si>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</si>
  <si>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</si>
  <si>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</si>
  <si>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</si>
  <si>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</si>
  <si>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</si>
  <si>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</si>
  <si>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</si>
  <si>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</si>
  <si>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</si>
  <si>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</si>
  <si>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</si>
  <si>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</si>
  <si>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</si>
  <si>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</si>
  <si>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</si>
  <si>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</si>
  <si>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</si>
  <si>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</si>
  <si>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</si>
  <si>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</si>
  <si>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</si>
  <si>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</si>
  <si>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</si>
  <si>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</si>
  <si>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</si>
  <si>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</si>
  <si>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</si>
  <si>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</si>
  <si>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</si>
  <si>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</si>
  <si>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</si>
  <si>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</si>
  <si>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</si>
  <si>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</si>
  <si>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</si>
  <si>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</si>
  <si>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</si>
  <si>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</si>
  <si>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</si>
  <si>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</si>
  <si>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</si>
  <si>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</si>
  <si>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</si>
  <si>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</si>
  <si>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</si>
  <si>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</si>
  <si>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</si>
  <si>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</si>
  <si>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</si>
  <si>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</si>
  <si>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</si>
  <si>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</si>
  <si>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</si>
  <si>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</si>
  <si>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</si>
  <si>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</si>
  <si>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</si>
  <si>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</si>
  <si>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</si>
  <si>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</si>
  <si>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</si>
  <si>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</si>
  <si>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</si>
  <si>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</si>
  <si>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</si>
  <si>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</si>
  <si>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</si>
  <si>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</si>
  <si>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</si>
  <si>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</si>
  <si>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</si>
  <si>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</si>
  <si>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</si>
  <si>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</si>
  <si>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</si>
  <si>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</si>
  <si>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</si>
  <si>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</si>
  <si>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</si>
  <si>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</si>
  <si>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</si>
  <si>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</si>
  <si>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</si>
  <si>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</si>
  <si>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</si>
  <si>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</si>
  <si>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</si>
  <si>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</si>
  <si>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</si>
  <si>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</si>
  <si>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</si>
  <si>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</si>
  <si>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</si>
  <si>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</si>
  <si>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</si>
  <si>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</si>
  <si>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</si>
  <si>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</si>
  <si>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</si>
  <si>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</si>
  <si>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</si>
  <si>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</si>
  <si>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</si>
  <si>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</si>
  <si>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</si>
  <si>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</si>
  <si>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</si>
  <si>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</si>
  <si>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</si>
  <si>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</si>
  <si>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</si>
  <si>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</si>
  <si>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</si>
  <si>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</si>
  <si>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</si>
  <si>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</si>
  <si>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</si>
  <si>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</si>
  <si>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</si>
  <si>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</si>
  <si>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</si>
  <si>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</si>
  <si>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</si>
  <si>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</si>
  <si>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</si>
  <si>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</si>
  <si>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</si>
  <si>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</si>
  <si>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</si>
  <si>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</si>
  <si>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</si>
  <si>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</si>
  <si>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</si>
  <si>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</si>
  <si>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</si>
  <si>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</si>
  <si>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</si>
  <si>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</si>
  <si>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</si>
  <si>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</si>
  <si>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</si>
  <si>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</si>
  <si>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</si>
  <si>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</si>
  <si>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</si>
  <si>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</si>
  <si>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</si>
  <si>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</si>
  <si>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</si>
  <si>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</si>
  <si>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</si>
  <si>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</si>
  <si>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</si>
  <si>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</si>
  <si>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</si>
  <si>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</si>
  <si>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</si>
  <si>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</si>
  <si>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</si>
  <si>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</si>
  <si>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</si>
  <si>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</si>
  <si>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</si>
  <si>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</si>
  <si>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</si>
  <si>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</si>
  <si>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</si>
  <si>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</si>
  <si>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</si>
  <si>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</si>
  <si>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</si>
  <si>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</si>
  <si>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</si>
  <si>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</si>
  <si>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</si>
  <si>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</si>
  <si>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</si>
  <si>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</si>
  <si>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</si>
  <si>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</si>
  <si>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</si>
  <si>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</si>
  <si>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</si>
  <si>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</si>
  <si>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</si>
  <si>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</si>
  <si>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</si>
  <si>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</si>
  <si>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</si>
  <si>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</si>
  <si>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</si>
  <si>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</si>
  <si>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</si>
  <si>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</si>
  <si>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</si>
  <si>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</si>
  <si>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</si>
  <si>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</si>
  <si>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</si>
  <si>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</si>
  <si>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</si>
  <si>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</si>
  <si>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</si>
  <si>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</si>
  <si>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</si>
  <si>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</si>
  <si>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</si>
  <si>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</si>
  <si>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</si>
  <si>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</si>
  <si>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</si>
  <si>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</si>
  <si>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</si>
  <si>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</si>
  <si>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</si>
  <si>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</si>
  <si>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</si>
  <si>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</si>
  <si>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</si>
  <si>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</si>
  <si>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</si>
  <si>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</si>
  <si>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</si>
  <si>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</si>
  <si>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</si>
  <si>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</si>
  <si>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</si>
  <si>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</si>
  <si>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</si>
  <si>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</si>
  <si>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</si>
  <si>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</si>
  <si>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</si>
  <si>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</si>
  <si>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</si>
  <si>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</si>
  <si>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</si>
  <si>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</si>
  <si>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</si>
  <si>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</si>
  <si>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</si>
  <si>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</si>
  <si>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</si>
  <si>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</si>
  <si>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</si>
  <si>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</si>
  <si>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</si>
  <si>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</si>
  <si>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</si>
  <si>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</si>
  <si>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</si>
  <si>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</si>
  <si>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</si>
  <si>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</si>
  <si>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</si>
  <si>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</si>
  <si>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</si>
  <si>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</si>
  <si>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</si>
  <si>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</si>
  <si>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</si>
  <si>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</si>
  <si>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</si>
  <si>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</si>
  <si>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</si>
  <si>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</si>
  <si>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</si>
  <si>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</si>
  <si>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</si>
  <si>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</si>
  <si>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</si>
  <si>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</si>
  <si>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</si>
  <si>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</si>
  <si>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</si>
  <si>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</si>
  <si>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</si>
  <si>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</si>
  <si>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</si>
  <si>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</si>
  <si>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</si>
  <si>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</si>
  <si>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</si>
  <si>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</si>
  <si>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</si>
  <si>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</si>
  <si>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</si>
  <si>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</si>
  <si>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</si>
  <si>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</si>
  <si>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</si>
  <si>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</si>
  <si>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</si>
  <si>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</si>
  <si>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</si>
  <si>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</si>
  <si>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</si>
  <si>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</si>
  <si>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</si>
  <si>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</si>
  <si>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</si>
  <si>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</si>
  <si>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</si>
  <si>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</si>
  <si>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</si>
  <si>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</si>
  <si>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</si>
  <si>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</si>
  <si>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</si>
  <si>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</si>
  <si>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</si>
  <si>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</si>
  <si>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</si>
  <si>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</si>
  <si>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</si>
  <si>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</si>
  <si>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</si>
  <si>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</si>
  <si>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</si>
  <si>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</si>
  <si>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</si>
  <si>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</si>
  <si>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</si>
  <si>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</si>
  <si>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</si>
  <si>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</si>
  <si>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</si>
  <si>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</si>
  <si>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</si>
  <si>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</si>
  <si>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</si>
  <si>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</si>
  <si>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</si>
  <si>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</si>
  <si>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</si>
  <si>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</si>
  <si>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</si>
  <si>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</si>
  <si>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</si>
  <si>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</si>
  <si>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</si>
  <si>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</si>
  <si>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</si>
  <si>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</si>
  <si>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</si>
  <si>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</si>
  <si>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</si>
  <si>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</si>
  <si>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</si>
  <si>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</si>
  <si>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</si>
  <si>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</si>
  <si>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</si>
  <si>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</si>
  <si>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</si>
  <si>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</si>
  <si>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</si>
  <si>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</si>
  <si>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</si>
  <si>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</si>
  <si>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</si>
  <si>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</si>
  <si>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</si>
  <si>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</si>
  <si>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</si>
  <si>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</si>
  <si>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</si>
  <si>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</si>
  <si>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</si>
  <si>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</si>
  <si>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</si>
  <si>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</si>
  <si>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</si>
  <si>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</si>
  <si>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</si>
  <si>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</si>
  <si>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</si>
  <si>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</si>
  <si>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</si>
  <si>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</si>
  <si>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</si>
  <si>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</si>
  <si>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</si>
  <si>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</si>
  <si>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</si>
  <si>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</si>
  <si>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</si>
  <si>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</si>
  <si>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</si>
  <si>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</si>
  <si>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</si>
  <si>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</si>
  <si>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</si>
  <si>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</si>
  <si>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</si>
  <si>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</si>
  <si>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</si>
  <si>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</si>
  <si>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</si>
  <si>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</si>
  <si>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</si>
  <si>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</si>
  <si>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</si>
  <si>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</si>
  <si>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</si>
  <si>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</si>
  <si>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</si>
  <si>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</si>
  <si>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</si>
  <si>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</si>
  <si>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</si>
  <si>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</si>
  <si>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</si>
  <si>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</si>
  <si>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</si>
  <si>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</si>
  <si>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</si>
  <si>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</si>
  <si>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</si>
  <si>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</si>
  <si>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</si>
  <si>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</si>
  <si>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</si>
  <si>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</si>
  <si>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</si>
  <si>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</si>
  <si>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</si>
  <si>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</si>
  <si>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</si>
  <si>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</si>
  <si>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</si>
  <si>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</si>
  <si>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</si>
  <si>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</si>
  <si>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</si>
  <si>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</si>
  <si>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</si>
  <si>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</si>
  <si>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</si>
  <si>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</si>
  <si>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</si>
  <si>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</si>
  <si>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</si>
  <si>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</si>
  <si>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</si>
  <si>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</si>
  <si>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</si>
  <si>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</si>
  <si>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</si>
  <si>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</si>
  <si>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</si>
  <si>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</si>
  <si>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</si>
  <si>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</si>
  <si>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</si>
  <si>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</si>
  <si>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</si>
  <si>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</si>
  <si>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</si>
  <si>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</si>
  <si>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</si>
  <si>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</si>
  <si>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</si>
  <si>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</si>
  <si>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</si>
  <si>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</si>
  <si>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</si>
  <si>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</si>
  <si>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</si>
  <si>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</si>
  <si>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</si>
  <si>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</si>
  <si>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</si>
  <si>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</si>
  <si>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</si>
  <si>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</si>
  <si>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</si>
  <si>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</si>
  <si>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</si>
  <si>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</si>
  <si>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</si>
  <si>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</si>
  <si>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</si>
  <si>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</si>
  <si>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</si>
  <si>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</si>
  <si>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</si>
  <si>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</si>
  <si>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</si>
  <si>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</si>
  <si>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</si>
  <si>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</si>
  <si>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</si>
  <si>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</si>
  <si>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</si>
  <si>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</si>
  <si>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</si>
  <si>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</si>
  <si>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</si>
  <si>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</si>
  <si>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</si>
  <si>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</si>
  <si>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</si>
  <si>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</si>
  <si>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</si>
  <si>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</si>
  <si>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</si>
  <si>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</si>
  <si>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</si>
  <si>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</si>
  <si>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</si>
  <si>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</si>
  <si>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</si>
  <si>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</si>
  <si>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</si>
  <si>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</si>
  <si>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</si>
  <si>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</si>
  <si>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</si>
  <si>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</si>
  <si>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</si>
  <si>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</si>
  <si>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</si>
  <si>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</si>
  <si>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</si>
  <si>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</si>
  <si>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</si>
  <si>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</si>
  <si>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</si>
  <si>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</si>
  <si>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</si>
  <si>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</si>
  <si>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</si>
  <si>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</si>
  <si>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</si>
  <si>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</si>
  <si>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</si>
  <si>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</si>
  <si>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</si>
  <si>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</si>
  <si>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</si>
  <si>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</si>
  <si>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</si>
  <si>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</si>
  <si>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</si>
  <si>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</si>
  <si>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</si>
  <si>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</si>
  <si>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</si>
  <si>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</si>
  <si>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</si>
  <si>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</si>
  <si>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</si>
  <si>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</si>
  <si>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</si>
  <si>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</si>
  <si>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</si>
  <si>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</si>
  <si>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</si>
  <si>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</si>
  <si>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</si>
  <si>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</si>
  <si>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</si>
  <si>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</si>
  <si>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</si>
  <si>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</si>
  <si>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</si>
  <si>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</si>
  <si>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</si>
  <si>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</si>
  <si>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</si>
  <si>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</si>
  <si>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</si>
  <si>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</si>
  <si>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</si>
  <si>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</si>
  <si>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</si>
  <si>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</si>
  <si>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</si>
  <si>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</si>
  <si>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</si>
  <si>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</si>
  <si>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</si>
  <si>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</si>
  <si>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</si>
  <si>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</si>
  <si>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</si>
  <si>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</si>
  <si>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</si>
  <si>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</si>
  <si>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</si>
  <si>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</si>
  <si>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</si>
  <si>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</si>
  <si>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</si>
  <si>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</si>
  <si>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</si>
  <si>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</si>
  <si>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</si>
  <si>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</si>
  <si>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</si>
  <si>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</si>
  <si>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</si>
  <si>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</si>
  <si>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</si>
  <si>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</si>
  <si>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</si>
  <si>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</si>
  <si>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</si>
  <si>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</si>
  <si>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</si>
  <si>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</si>
  <si>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</si>
  <si>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</si>
  <si>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</si>
  <si>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</si>
  <si>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</si>
  <si>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</si>
  <si>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</si>
  <si>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</si>
  <si>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</si>
  <si>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</si>
  <si>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</si>
  <si>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</si>
  <si>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</si>
  <si>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</si>
  <si>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</si>
  <si>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</si>
  <si>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</si>
  <si>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</si>
  <si>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</si>
  <si>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</si>
  <si>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</si>
  <si>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</si>
  <si>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</si>
  <si>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</si>
  <si>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</si>
  <si>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</si>
  <si>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</si>
  <si>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</si>
  <si>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</si>
  <si>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</si>
  <si>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</si>
  <si>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</si>
  <si>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</si>
  <si>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</si>
  <si>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</si>
  <si>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</si>
  <si>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</si>
  <si>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</si>
  <si>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</si>
  <si>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</si>
  <si>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</si>
  <si>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</si>
  <si>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</si>
  <si>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</si>
  <si>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</si>
  <si>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</si>
  <si>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</si>
  <si>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</si>
  <si>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</si>
  <si>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</si>
  <si>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</si>
  <si>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</si>
  <si>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</si>
  <si>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</si>
  <si>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</si>
  <si>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</si>
  <si>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</si>
  <si>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</si>
  <si>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</si>
  <si>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</si>
  <si>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</si>
  <si>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</si>
  <si>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</si>
  <si>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</si>
  <si>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</si>
  <si>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</si>
  <si>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</si>
  <si>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</si>
  <si>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</si>
  <si>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</si>
  <si>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</si>
  <si>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</si>
  <si>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</si>
  <si>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</si>
  <si>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</si>
  <si>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</si>
  <si>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</si>
  <si>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</si>
  <si>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</si>
  <si>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</si>
  <si>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</si>
  <si>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</si>
  <si>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</si>
  <si>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</si>
  <si>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</si>
  <si>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</si>
  <si>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</si>
  <si>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</si>
  <si>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</si>
  <si>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</si>
  <si>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</si>
  <si>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</si>
  <si>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</si>
  <si>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</si>
  <si>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</si>
  <si>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</si>
  <si>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</si>
  <si>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</si>
  <si>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</si>
  <si>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</si>
  <si>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</si>
  <si>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</si>
  <si>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</si>
  <si>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</si>
  <si>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</si>
  <si>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</si>
  <si>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</si>
  <si>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</si>
  <si>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</si>
  <si>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</si>
  <si>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</si>
  <si>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</si>
  <si>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</si>
  <si>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</si>
  <si>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</si>
  <si>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</si>
  <si>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</si>
  <si>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</si>
  <si>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</si>
  <si>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</si>
  <si>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</si>
  <si>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</si>
  <si>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</si>
  <si>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</si>
  <si>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</si>
  <si>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</si>
  <si>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</si>
  <si>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</si>
  <si>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</si>
  <si>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</si>
  <si>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</si>
  <si>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</si>
  <si>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</si>
  <si>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</si>
  <si>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</si>
  <si>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</si>
  <si>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</si>
  <si>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</si>
  <si>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</si>
  <si>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</si>
  <si>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</si>
  <si>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</si>
  <si>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</si>
  <si>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</si>
  <si>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</si>
  <si>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</si>
  <si>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</si>
  <si>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</si>
  <si>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</si>
  <si>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</si>
  <si>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</si>
  <si>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</si>
  <si>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</si>
  <si>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</si>
  <si>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</si>
  <si>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</si>
  <si>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</si>
  <si>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</si>
  <si>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</si>
  <si>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</si>
  <si>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</si>
  <si>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</si>
  <si>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</si>
  <si>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</si>
  <si>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</si>
  <si>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</si>
  <si>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</si>
  <si>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</si>
  <si>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</si>
  <si>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</si>
  <si>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</si>
  <si>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</si>
  <si>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</si>
  <si>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</si>
  <si>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</si>
  <si>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</si>
  <si>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</si>
  <si>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</si>
  <si>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</si>
  <si>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</si>
  <si>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</si>
  <si>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</si>
  <si>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</si>
  <si>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</si>
  <si>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</si>
  <si>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</si>
  <si>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</si>
  <si>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</si>
  <si>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</si>
  <si>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</si>
  <si>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</si>
  <si>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</si>
  <si>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</si>
  <si>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</si>
  <si>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</si>
  <si>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</si>
  <si>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</si>
  <si>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</si>
  <si>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</si>
  <si>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</si>
  <si>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</si>
  <si>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</si>
  <si>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</si>
  <si>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</si>
  <si>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</si>
  <si>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</si>
  <si>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</si>
  <si>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</si>
  <si>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</si>
  <si>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</si>
  <si>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</si>
  <si>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</si>
  <si>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</si>
  <si>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</si>
  <si>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</si>
  <si>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</si>
  <si>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</si>
  <si>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</si>
  <si>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</si>
  <si>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</si>
  <si>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</si>
  <si>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</si>
  <si>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</si>
  <si>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</si>
  <si>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</si>
  <si>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</si>
  <si>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</si>
  <si>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</si>
  <si>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</si>
  <si>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</si>
  <si>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</si>
  <si>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</si>
  <si>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</si>
  <si>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</si>
  <si>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</si>
  <si>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</si>
  <si>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</si>
  <si>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</si>
  <si>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</si>
  <si>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</si>
  <si>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</si>
  <si>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</si>
  <si>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</si>
  <si>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</si>
  <si>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</si>
  <si>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</si>
  <si>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</si>
  <si>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</si>
  <si>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</si>
  <si>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</si>
  <si>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</si>
  <si>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</si>
  <si>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</si>
  <si>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</si>
  <si>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</si>
  <si>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</si>
  <si>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</si>
  <si>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</si>
  <si>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</si>
  <si>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</si>
  <si>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</si>
  <si>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</si>
  <si>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</si>
  <si>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</si>
  <si>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</si>
  <si>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</si>
  <si>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</si>
  <si>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</si>
  <si>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</si>
  <si>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</si>
  <si>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</si>
  <si>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</si>
  <si>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</si>
  <si>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</si>
  <si>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</si>
  <si>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</si>
  <si>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</si>
  <si>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</si>
  <si>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</si>
  <si>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</si>
  <si>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</si>
  <si>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</si>
  <si>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</si>
  <si>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</si>
  <si>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</si>
  <si>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</si>
  <si>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</si>
  <si>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</si>
  <si>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</si>
  <si>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</si>
  <si>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</si>
  <si>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</si>
  <si>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</si>
  <si>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</si>
  <si>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</si>
  <si>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</si>
  <si>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</si>
  <si>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</si>
  <si>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</si>
  <si>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</si>
  <si>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</si>
  <si>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</si>
  <si>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</si>
  <si>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</si>
  <si>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</si>
  <si>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</si>
  <si>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</si>
  <si>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</si>
  <si>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</si>
  <si>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</si>
  <si>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</si>
  <si>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</si>
  <si>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</si>
  <si>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</si>
  <si>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</si>
  <si>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</si>
  <si>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</si>
  <si>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</si>
  <si>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</si>
  <si>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</si>
  <si>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</si>
  <si>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</si>
  <si>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</si>
  <si>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</si>
  <si>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</si>
  <si>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</si>
  <si>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</si>
  <si>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</si>
  <si>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</si>
  <si>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</si>
  <si>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</si>
  <si>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</si>
  <si>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</si>
  <si>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</si>
  <si>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</si>
  <si>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</si>
  <si>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</si>
  <si>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</si>
  <si>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</si>
  <si>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</si>
  <si>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</si>
  <si>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</si>
  <si>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</si>
  <si>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</si>
  <si>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</si>
  <si>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</si>
  <si>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</si>
  <si>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</si>
  <si>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</si>
  <si>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</si>
  <si>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</si>
  <si>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</si>
  <si>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</si>
  <si>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</si>
  <si>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</si>
  <si>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</si>
  <si>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</si>
  <si>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</si>
  <si>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</si>
  <si>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</si>
  <si>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</si>
  <si>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</si>
  <si>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</si>
  <si>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</si>
  <si>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</si>
  <si>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</si>
  <si>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</si>
  <si>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</si>
  <si>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</si>
  <si>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</si>
  <si>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</si>
  <si>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</si>
  <si>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</si>
  <si>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</si>
  <si>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</si>
  <si>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</si>
  <si>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</si>
  <si>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</si>
  <si>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</si>
  <si>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</si>
  <si>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</si>
  <si>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</si>
  <si>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</si>
  <si>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</si>
  <si>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</si>
  <si>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</si>
  <si>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</si>
  <si>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</si>
  <si>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</si>
  <si>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</si>
  <si>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</si>
  <si>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</si>
  <si>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</si>
  <si>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</si>
  <si>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</si>
  <si>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</si>
  <si>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</si>
  <si>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</si>
  <si>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</si>
  <si>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</si>
  <si>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</si>
  <si>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</si>
  <si>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</si>
  <si>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</si>
  <si>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</si>
  <si>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</si>
  <si>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</si>
  <si>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</si>
  <si>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</si>
  <si>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</si>
  <si>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</si>
  <si>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</si>
  <si>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</si>
  <si>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</si>
  <si>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</si>
  <si>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</si>
  <si>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</si>
  <si>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</si>
  <si>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</si>
  <si>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</si>
  <si>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</si>
  <si>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</si>
  <si>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</si>
  <si>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</si>
  <si>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</si>
  <si>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</si>
  <si>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</si>
  <si>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</si>
  <si>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</si>
  <si>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</si>
  <si>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</si>
  <si>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</si>
  <si>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</si>
  <si>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</si>
  <si>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</si>
  <si>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</si>
  <si>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</si>
  <si>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</si>
  <si>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</si>
  <si>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</si>
  <si>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</si>
  <si>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</si>
  <si>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</si>
  <si>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</si>
  <si>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</si>
  <si>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</si>
  <si>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</si>
  <si>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</si>
  <si>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</si>
  <si>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</si>
  <si>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</si>
  <si>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</si>
  <si>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</si>
  <si>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</si>
  <si>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</si>
  <si>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</si>
  <si>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</si>
  <si>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</si>
  <si>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</si>
  <si>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</si>
  <si>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</si>
  <si>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</si>
  <si>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</si>
  <si>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</si>
  <si>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</si>
  <si>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</si>
  <si>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</si>
  <si>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</si>
  <si>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</si>
  <si>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</si>
  <si>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</si>
  <si>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</si>
  <si>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</si>
  <si>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</si>
  <si>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</si>
  <si>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</si>
  <si>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</si>
  <si>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</si>
  <si>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</si>
  <si>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</si>
  <si>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</si>
  <si>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</si>
  <si>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</si>
  <si>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</si>
  <si>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</si>
  <si>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</si>
  <si>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</si>
  <si>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</si>
  <si>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</si>
  <si>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</si>
  <si>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</si>
  <si>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</si>
  <si>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</si>
  <si>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</si>
  <si>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</si>
  <si>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</si>
  <si>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</si>
  <si>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</si>
  <si>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</si>
  <si>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</si>
  <si>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</si>
  <si>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</si>
  <si>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</si>
  <si>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</si>
  <si>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</si>
  <si>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</si>
  <si>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</si>
  <si>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</si>
  <si>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</si>
  <si>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</si>
  <si>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</si>
  <si>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</si>
  <si>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</si>
  <si>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</si>
  <si>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</si>
  <si>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</si>
  <si>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</si>
  <si>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</si>
  <si>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</si>
  <si>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</si>
  <si>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</si>
  <si>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</si>
  <si>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</si>
  <si>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</si>
  <si>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</si>
  <si>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</si>
  <si>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</si>
  <si>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</si>
  <si>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</si>
  <si>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</si>
  <si>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</si>
  <si>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</si>
  <si>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</si>
  <si>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</si>
  <si>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</si>
  <si>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</si>
  <si>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</si>
  <si>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</si>
  <si>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</si>
  <si>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</si>
  <si>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</si>
  <si>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</si>
  <si>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</si>
  <si>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</si>
  <si>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</si>
  <si>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</si>
  <si>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</si>
  <si>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</si>
  <si>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</si>
  <si>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</si>
  <si>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</si>
  <si>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</si>
  <si>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</si>
  <si>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</si>
  <si>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</si>
  <si>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</si>
  <si>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</si>
  <si>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</si>
  <si>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</si>
  <si>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</si>
  <si>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</si>
  <si>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</si>
  <si>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</si>
  <si>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</si>
  <si>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</si>
  <si>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</si>
  <si>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</si>
  <si>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</si>
  <si>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</si>
  <si>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</si>
  <si>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</si>
  <si>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</si>
  <si>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</si>
  <si>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</si>
  <si>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</si>
  <si>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</si>
  <si>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</si>
  <si>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</si>
  <si>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</si>
  <si>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</si>
  <si>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</si>
  <si>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</si>
  <si>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</si>
  <si>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</si>
  <si>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</si>
  <si>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</si>
  <si>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</si>
  <si>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</si>
  <si>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</si>
  <si>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</si>
  <si>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</si>
  <si>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</si>
  <si>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</si>
  <si>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</si>
  <si>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</si>
  <si>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</si>
  <si>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</si>
  <si>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</si>
  <si>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</si>
  <si>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</si>
  <si>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</si>
  <si>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</si>
  <si>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</si>
  <si>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</si>
  <si>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</si>
  <si>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</si>
  <si>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</si>
  <si>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</si>
  <si>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</si>
  <si>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</si>
  <si>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</si>
  <si>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</si>
  <si>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</si>
  <si>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</si>
  <si>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</si>
  <si>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</si>
  <si>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</si>
  <si>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</si>
  <si>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</si>
  <si>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</si>
  <si>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</si>
  <si>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</si>
  <si>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</si>
  <si>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</si>
  <si>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</si>
  <si>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</si>
  <si>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</si>
  <si>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</si>
  <si>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</si>
  <si>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</si>
  <si>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</si>
  <si>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</si>
  <si>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</si>
  <si>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</si>
  <si>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</si>
  <si>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</si>
  <si>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</si>
  <si>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</si>
  <si>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</si>
  <si>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</si>
  <si>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</si>
  <si>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</si>
  <si>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</si>
  <si>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</si>
  <si>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</si>
  <si>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</si>
  <si>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</si>
  <si>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</si>
  <si>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</si>
  <si>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</si>
  <si>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</si>
  <si>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</si>
  <si>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</si>
  <si>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</si>
  <si>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</si>
  <si>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</si>
  <si>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</si>
  <si>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</si>
  <si>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</si>
  <si>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</si>
  <si>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</si>
  <si>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</si>
  <si>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</si>
  <si>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</si>
  <si>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</si>
  <si>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</si>
  <si>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</si>
  <si>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</si>
  <si>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</si>
  <si>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</si>
  <si>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</si>
  <si>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</si>
  <si>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</si>
  <si>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</si>
  <si>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</si>
  <si>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</si>
  <si>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</si>
  <si>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</si>
  <si>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</si>
  <si>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</si>
  <si>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</si>
  <si>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</si>
  <si>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</si>
  <si>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</si>
  <si>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</si>
  <si>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</si>
  <si>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</si>
  <si>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</si>
  <si>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</si>
  <si>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</si>
  <si>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</si>
  <si>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</si>
  <si>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</si>
  <si>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</si>
  <si>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</si>
  <si>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</si>
  <si>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</si>
  <si>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</si>
  <si>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</si>
  <si>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</si>
  <si>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</si>
  <si>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</si>
  <si>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</si>
  <si>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</si>
  <si>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</si>
  <si>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</si>
  <si>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</si>
  <si>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</si>
  <si>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</si>
  <si>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</si>
  <si>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</si>
  <si>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</si>
  <si>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</si>
  <si>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</si>
  <si>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</si>
  <si>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</si>
  <si>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</si>
  <si>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</si>
  <si>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</si>
  <si>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</si>
  <si>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</si>
  <si>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</si>
  <si>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</si>
  <si>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</si>
  <si>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</si>
  <si>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</si>
  <si>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</si>
  <si>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</si>
  <si>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</si>
  <si>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</si>
  <si>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</si>
  <si>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</si>
  <si>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</si>
  <si>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</si>
  <si>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</si>
  <si>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</si>
  <si>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</si>
  <si>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</si>
  <si>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</si>
  <si>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</si>
  <si>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</si>
  <si>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</si>
  <si>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</si>
  <si>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</si>
  <si>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</si>
  <si>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</si>
  <si>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</si>
  <si>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</si>
  <si>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</si>
  <si>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</si>
  <si>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</si>
  <si>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</si>
  <si>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</si>
  <si>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</si>
  <si>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</si>
  <si>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</si>
  <si>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</si>
  <si>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</si>
  <si>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</si>
  <si>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</si>
  <si>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</si>
  <si>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</si>
  <si>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</si>
  <si>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</si>
  <si>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</si>
  <si>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</si>
  <si>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</si>
  <si>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</si>
  <si>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</si>
  <si>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</si>
  <si>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</si>
  <si>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</si>
  <si>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</si>
  <si>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</si>
  <si>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</si>
  <si>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</si>
  <si>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</si>
  <si>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</si>
  <si>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</si>
  <si>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</si>
  <si>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</si>
  <si>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</si>
  <si>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</si>
  <si>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</si>
  <si>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</si>
  <si>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</si>
  <si>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</si>
  <si>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</si>
  <si>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</si>
  <si>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</si>
  <si>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</si>
  <si>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</si>
  <si>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</si>
  <si>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</si>
  <si>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</si>
  <si>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</si>
  <si>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</si>
  <si>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</si>
  <si>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</si>
  <si>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</si>
  <si>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</si>
  <si>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</si>
  <si>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</si>
  <si>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</si>
  <si>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</si>
  <si>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</si>
  <si>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</si>
  <si>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</si>
  <si>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</si>
  <si>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</si>
  <si>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</si>
  <si>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</si>
  <si>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</si>
  <si>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</si>
  <si>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</si>
  <si>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</si>
  <si>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</si>
  <si>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</si>
  <si>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</si>
  <si>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</si>
  <si>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</si>
  <si>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</si>
  <si>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</si>
  <si>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</si>
  <si>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</si>
  <si>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</si>
  <si>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</si>
  <si>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</si>
  <si>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</si>
  <si>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</si>
  <si>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</si>
  <si>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</si>
  <si>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</si>
  <si>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</si>
  <si>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</si>
  <si>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</si>
  <si>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</si>
  <si>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</si>
  <si>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</si>
  <si>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</si>
  <si>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</si>
  <si>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</si>
  <si>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</si>
  <si>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</si>
  <si>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</si>
  <si>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</si>
  <si>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</si>
  <si>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</si>
  <si>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</si>
  <si>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</si>
  <si>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</si>
  <si>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</si>
  <si>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</si>
  <si>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</si>
  <si>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</si>
  <si>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</si>
  <si>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</si>
  <si>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</si>
  <si>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</si>
  <si>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</si>
  <si>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</si>
  <si>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</si>
  <si>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</si>
  <si>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</si>
  <si>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</si>
  <si>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</si>
  <si>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</si>
  <si>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</si>
  <si>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</si>
  <si>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</si>
  <si>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</si>
  <si>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</si>
  <si>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</si>
  <si>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</si>
  <si>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</si>
  <si>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</si>
  <si>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</si>
  <si>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</si>
  <si>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</si>
  <si>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</si>
  <si>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</si>
  <si>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</si>
  <si>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</si>
  <si>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</si>
  <si>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</si>
  <si>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</si>
  <si>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</si>
  <si>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</si>
  <si>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</si>
  <si>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</si>
  <si>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</si>
  <si>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</si>
  <si>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</si>
  <si>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</si>
  <si>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</si>
  <si>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</si>
  <si>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</si>
  <si>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</si>
  <si>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</si>
  <si>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</si>
  <si>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</si>
  <si>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</si>
  <si>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</si>
  <si>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</si>
  <si>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</si>
  <si>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</si>
  <si>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</si>
  <si>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</si>
  <si>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</si>
  <si>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</si>
  <si>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</si>
  <si>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</si>
  <si>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</si>
  <si>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</si>
  <si>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</si>
  <si>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</si>
  <si>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</si>
  <si>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</si>
  <si>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</si>
  <si>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</si>
  <si>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</si>
  <si>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</si>
  <si>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</si>
  <si>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</si>
  <si>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</si>
  <si>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</si>
  <si>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</si>
  <si>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</si>
  <si>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</si>
  <si>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</si>
  <si>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</si>
  <si>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</si>
  <si>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</si>
  <si>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</si>
  <si>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</si>
  <si>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</si>
  <si>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</si>
  <si>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</si>
  <si>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</si>
  <si>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</si>
  <si>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</si>
  <si>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</si>
  <si>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</si>
  <si>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</si>
  <si>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</si>
  <si>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</si>
  <si>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</si>
  <si>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</si>
  <si>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</si>
  <si>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</si>
  <si>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</si>
  <si>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</si>
  <si>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</si>
  <si>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</si>
  <si>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</si>
  <si>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</si>
  <si>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</si>
  <si>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</si>
  <si>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</si>
  <si>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</si>
  <si>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</si>
  <si>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</si>
  <si>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</si>
  <si>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</si>
  <si>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</si>
  <si>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</si>
  <si>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</si>
  <si>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</si>
  <si>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</si>
  <si>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</si>
  <si>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</si>
  <si>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</si>
  <si>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</si>
  <si>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</si>
  <si>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</si>
  <si>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</si>
  <si>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</si>
  <si>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</si>
  <si>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</si>
  <si>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</si>
  <si>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</si>
  <si>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</si>
  <si>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</si>
  <si>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</si>
  <si>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</si>
  <si>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</si>
  <si>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</si>
  <si>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</si>
  <si>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</si>
  <si>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</si>
  <si>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</si>
  <si>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</si>
  <si>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</si>
  <si>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</si>
  <si>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</si>
  <si>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</si>
  <si>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</si>
  <si>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</si>
  <si>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</si>
  <si>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</si>
  <si>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</si>
  <si>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</si>
  <si>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</si>
  <si>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</si>
  <si>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</si>
  <si>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</si>
  <si>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</si>
  <si>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</si>
  <si>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</si>
  <si>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</si>
  <si>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</si>
  <si>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</si>
  <si>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</si>
  <si>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</si>
  <si>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</si>
  <si>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</si>
  <si>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</si>
  <si>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</si>
  <si>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</si>
  <si>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</si>
  <si>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</si>
  <si>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</si>
  <si>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</si>
  <si>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</si>
  <si>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</si>
  <si>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</si>
  <si>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</si>
  <si>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</si>
  <si>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</si>
  <si>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</si>
  <si>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</si>
  <si>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</si>
  <si>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</si>
  <si>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</si>
  <si>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</si>
  <si>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</si>
  <si>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</si>
  <si>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</si>
  <si>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</si>
  <si>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</si>
  <si>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</si>
  <si>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</si>
  <si>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</si>
  <si>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</si>
  <si>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</si>
  <si>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</si>
  <si>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</si>
  <si>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</si>
  <si>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</si>
  <si>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</si>
  <si>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</si>
  <si>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</si>
  <si>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</si>
  <si>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</si>
  <si>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</si>
  <si>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</si>
  <si>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</si>
  <si>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</si>
  <si>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</si>
  <si>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</si>
  <si>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</si>
  <si>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</si>
  <si>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</si>
  <si>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</si>
  <si>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</si>
  <si>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</si>
  <si>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</si>
  <si>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</si>
  <si>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</si>
  <si>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</si>
  <si>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</si>
  <si>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</si>
  <si>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</si>
  <si>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</si>
  <si>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</si>
  <si>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</si>
  <si>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</si>
  <si>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</si>
  <si>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</si>
  <si>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</si>
  <si>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</si>
  <si>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</si>
  <si>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</si>
  <si>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</si>
  <si>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</si>
  <si>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</si>
  <si>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</si>
  <si>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</si>
  <si>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</si>
  <si>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</si>
  <si>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</si>
  <si>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</si>
  <si>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</si>
  <si>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</si>
  <si>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</si>
  <si>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</si>
  <si>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</si>
  <si>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</si>
  <si>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</si>
  <si>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</si>
  <si>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</si>
  <si>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</si>
  <si>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</si>
  <si>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</si>
  <si>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</si>
  <si>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</si>
  <si>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</si>
  <si>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</si>
  <si>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</si>
  <si>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</si>
  <si>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</si>
  <si>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</si>
  <si>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</si>
  <si>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</si>
  <si>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</si>
  <si>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</si>
  <si>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</si>
  <si>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</si>
  <si>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</si>
  <si>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</si>
  <si>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</si>
  <si>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</si>
  <si>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</si>
  <si>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</si>
  <si>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</si>
  <si>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</si>
  <si>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</si>
  <si>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</si>
  <si>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</si>
  <si>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</si>
  <si>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</si>
  <si>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</si>
  <si>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</si>
  <si>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</si>
  <si>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</si>
  <si>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</si>
  <si>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</si>
  <si>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</si>
  <si>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</si>
  <si>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</si>
  <si>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</si>
  <si>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</si>
  <si>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</si>
  <si>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</si>
  <si>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</si>
  <si>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</si>
  <si>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</si>
  <si>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</si>
  <si>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</si>
  <si>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</si>
  <si>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</si>
  <si>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</si>
  <si>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</si>
  <si>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</si>
  <si>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</si>
  <si>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</si>
  <si>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</si>
  <si>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</si>
  <si>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</si>
  <si>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</si>
  <si>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</si>
  <si>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</si>
  <si>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</si>
  <si>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</si>
  <si>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</si>
  <si>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</si>
  <si>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</si>
  <si>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</si>
  <si>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</si>
  <si>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</si>
  <si>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</si>
  <si>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</si>
  <si>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</si>
  <si>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</si>
  <si>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</si>
  <si>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</si>
  <si>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</si>
  <si>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</si>
  <si>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</si>
  <si>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</si>
  <si>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</si>
  <si>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</si>
  <si>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</si>
  <si>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</si>
  <si>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</si>
  <si>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</si>
  <si>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</si>
  <si>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</si>
  <si>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</si>
  <si>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</si>
  <si>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</si>
  <si>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</si>
  <si>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</si>
  <si>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</si>
  <si>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</si>
  <si>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</si>
  <si>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</si>
  <si>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</si>
  <si>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</si>
  <si>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</si>
  <si>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</si>
  <si>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</si>
  <si>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</si>
  <si>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</si>
  <si>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</si>
  <si>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</si>
  <si>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</si>
  <si>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</si>
  <si>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</si>
  <si>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</si>
  <si>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</si>
  <si>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</si>
  <si>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</si>
  <si>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</si>
  <si>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</si>
  <si>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</si>
  <si>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</si>
  <si>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</si>
  <si>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</si>
  <si>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</si>
  <si>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</si>
  <si>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</si>
  <si>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</si>
  <si>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</si>
  <si>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</si>
  <si>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</si>
  <si>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</si>
  <si>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</si>
  <si>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</si>
  <si>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</si>
  <si>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</si>
  <si>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</si>
  <si>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</si>
  <si>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</si>
  <si>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</si>
  <si>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</si>
  <si>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</si>
  <si>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</si>
  <si>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</si>
  <si>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</si>
  <si>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</si>
  <si>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</si>
  <si>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</si>
  <si>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</si>
  <si>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</si>
  <si>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</si>
  <si>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</si>
  <si>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</si>
  <si>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</si>
  <si>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</si>
  <si>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</si>
  <si>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</si>
  <si>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</si>
  <si>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</si>
  <si>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</si>
  <si>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</si>
  <si>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</si>
  <si>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</si>
  <si>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</si>
  <si>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</si>
  <si>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</si>
  <si>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</si>
  <si>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</si>
  <si>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</si>
  <si>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</si>
  <si>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</si>
  <si>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</si>
  <si>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</si>
  <si>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</si>
  <si>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</si>
  <si>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</si>
  <si>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</si>
  <si>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</si>
  <si>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</si>
  <si>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</si>
  <si>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</si>
  <si>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</si>
  <si>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</si>
  <si>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</si>
  <si>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</si>
  <si>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</si>
  <si>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</si>
  <si>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</si>
  <si>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</si>
  <si>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</si>
  <si>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</si>
  <si>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</si>
  <si>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</si>
  <si>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</si>
  <si>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</si>
  <si>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</si>
  <si>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</si>
  <si>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</si>
  <si>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</si>
  <si>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</si>
  <si>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</si>
  <si>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</si>
  <si>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</si>
  <si>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</si>
  <si>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</si>
  <si>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</si>
  <si>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</si>
  <si>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</si>
  <si>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</si>
  <si>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</si>
  <si>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</si>
  <si>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</si>
  <si>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</si>
  <si>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</si>
  <si>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</si>
  <si>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</si>
  <si>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</si>
  <si>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</si>
  <si>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</si>
  <si>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</si>
  <si>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</si>
  <si>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</si>
  <si>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</si>
  <si>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</si>
  <si>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</si>
  <si>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</si>
  <si>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</si>
  <si>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</si>
  <si>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</si>
  <si>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</si>
  <si>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</si>
  <si>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</si>
  <si>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</si>
  <si>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</si>
  <si>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</si>
  <si>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</si>
  <si>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</si>
  <si>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</si>
  <si>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</si>
  <si>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</si>
  <si>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</si>
  <si>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</si>
  <si>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</si>
  <si>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</si>
  <si>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</si>
  <si>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</si>
  <si>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</si>
  <si>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</si>
  <si>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</si>
  <si>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</si>
  <si>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</si>
  <si>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</si>
  <si>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</si>
  <si>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</si>
  <si>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</si>
  <si>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</si>
  <si>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</si>
  <si>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</si>
  <si>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</si>
  <si>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</si>
  <si>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</si>
  <si>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</si>
  <si>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</si>
  <si>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</si>
  <si>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</si>
  <si>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</si>
  <si>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</si>
  <si>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</si>
  <si>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</si>
  <si>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</si>
  <si>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</si>
  <si>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</si>
  <si>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</si>
  <si>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</si>
  <si>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</si>
  <si>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</si>
  <si>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</si>
  <si>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</si>
  <si>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</si>
  <si>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</si>
  <si>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</si>
  <si>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</si>
  <si>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</si>
  <si>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</si>
  <si>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</si>
  <si>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</si>
  <si>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</si>
  <si>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</si>
  <si>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</si>
  <si>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</si>
  <si>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</si>
  <si>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</si>
  <si>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</si>
  <si>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</si>
  <si>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</si>
  <si>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</si>
  <si>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</si>
  <si>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</si>
  <si>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</si>
  <si>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</si>
  <si>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</si>
  <si>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</si>
  <si>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</si>
  <si>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</si>
  <si>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</si>
  <si>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</si>
  <si>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</si>
  <si>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</si>
  <si>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</si>
  <si>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</si>
  <si>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</si>
  <si>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</si>
  <si>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</si>
  <si>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</si>
  <si>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</si>
  <si>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</si>
  <si>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</si>
  <si>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</si>
  <si>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</si>
  <si>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</si>
  <si>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</si>
  <si>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</si>
  <si>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</si>
  <si>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</si>
  <si>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</si>
  <si>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</si>
  <si>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</si>
  <si>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</si>
  <si>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</si>
  <si>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</si>
  <si>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</si>
  <si>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</si>
  <si>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</si>
  <si>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</si>
  <si>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</si>
  <si>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</si>
  <si>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</si>
  <si>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</si>
  <si>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</si>
  <si>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</si>
  <si>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</si>
  <si>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</si>
  <si>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</si>
  <si>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</si>
  <si>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</si>
  <si>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</si>
  <si>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</si>
  <si>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</si>
  <si>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</si>
  <si>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</si>
  <si>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</si>
  <si>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</si>
  <si>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</si>
  <si>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Cavanaugh, Davies, Blackman &amp; Cramblet</t>
  </si>
  <si>
    <t>Rod Davies</t>
  </si>
  <si>
    <t>1021 N. Main St., PO Box 318</t>
  </si>
  <si>
    <t>Monmouth</t>
  </si>
  <si>
    <t>309-734-2330</t>
  </si>
  <si>
    <t>309-734-2349</t>
  </si>
  <si>
    <t>cdbccpas@monmouthcpa.com</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</si>
  <si>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</si>
  <si>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</si>
  <si>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</si>
  <si>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</si>
  <si>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</si>
  <si>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</si>
  <si>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Inadequate Segregation of duties.</t>
  </si>
  <si>
    <t>Unknown</t>
  </si>
  <si>
    <t>The superintendent will monitor the activity of District personnel and monthly financial</t>
  </si>
  <si>
    <t>statements for any unusual activity.</t>
  </si>
  <si>
    <t>Warren</t>
  </si>
  <si>
    <t>105 North E Street</t>
  </si>
  <si>
    <t>efletcher@mr238.org</t>
  </si>
  <si>
    <t>Mr. Edward Fletcher</t>
  </si>
  <si>
    <t>efletcher@238.org</t>
  </si>
  <si>
    <t>309-734-4712</t>
  </si>
  <si>
    <t>309-734-4755</t>
  </si>
  <si>
    <t xml:space="preserve">Mrs. Jodi Scott </t>
  </si>
  <si>
    <t>jscott@roe33.net</t>
  </si>
  <si>
    <t>309-734-6822</t>
  </si>
  <si>
    <t>309-734-2452</t>
  </si>
  <si>
    <t>2009 Fire Protection &amp; Life Safety Bonds</t>
  </si>
  <si>
    <t>2013 Debt Certificates</t>
  </si>
  <si>
    <t>2013 Instrument Lease</t>
  </si>
  <si>
    <t>2015 Working Cash Bonds</t>
  </si>
  <si>
    <t>2015 Fire Prevention &amp; Life Safety Bonds</t>
  </si>
  <si>
    <t>Technology Lease</t>
  </si>
  <si>
    <t>Financing Lease</t>
  </si>
  <si>
    <t>2015-1</t>
  </si>
  <si>
    <t>Limited Segregation of Duties</t>
  </si>
  <si>
    <t>Repeat Finding - Corrective Action is not Practical</t>
  </si>
  <si>
    <t>in the Circumstances</t>
  </si>
  <si>
    <t>2015-2</t>
  </si>
  <si>
    <t xml:space="preserve">Project Expenditure Reports not </t>
  </si>
  <si>
    <t>Supported by Accounting Records</t>
  </si>
  <si>
    <t>Beginning January 1st each year, corporate personal property replacement taxes must be deposited into the Municipal Retirement Fund to satisfy the lien requirement.</t>
  </si>
  <si>
    <t>No corporate property replacement taxes were deposited into the IMRF Fund until June, and the amount was not adequate enough to satisfy the lien requirement.</t>
  </si>
  <si>
    <t>For the year ended June 30, 2016, the actual expenditures exceeded the budget in the Debt Service Fund.</t>
  </si>
  <si>
    <t>Current Fiscal Year</t>
  </si>
  <si>
    <t>Mr. Fletcher, Superintendent</t>
  </si>
  <si>
    <t xml:space="preserve">The superintendent and board will review actual and budgeted amounts in the individual </t>
  </si>
  <si>
    <t>funds and amend the budget before year end if needed.</t>
  </si>
  <si>
    <t>For each fund, total fund expenditures disbursed may not legally exceed the District's budgeted amounts.</t>
  </si>
  <si>
    <t>For the year ended June 30, 2016, actual expenditures exceeded the budget in the Debt Service Fund.</t>
  </si>
  <si>
    <t>A review of expenditures, as compared to the budget, should be done in the future on an ongoing basis.  If the district's needs change, the board should amend the budget by the same procedures used for its original adoption.</t>
  </si>
  <si>
    <t>The budget was amended before year end.  A review will be done to ensure that all transactions are reported within each fund.</t>
  </si>
  <si>
    <t>Illinois Energy Consortium</t>
  </si>
  <si>
    <t>Knox-Warren Spec Ed</t>
  </si>
  <si>
    <t>Western Area Purchasing Coop</t>
  </si>
  <si>
    <t>United CUSD #304 (Special Ed)</t>
  </si>
  <si>
    <t>Delabar CTE System</t>
  </si>
  <si>
    <r>
      <t>Of the federal expenditures presented in the schedule, Monmouth-Roseville #238</t>
    </r>
    <r>
      <rPr>
        <sz val="9"/>
        <rFont val="Arial"/>
        <family val="2"/>
      </rPr>
      <t xml:space="preserve"> provided federal awards to subrecipients as follows:</t>
    </r>
  </si>
  <si>
    <t>None</t>
  </si>
  <si>
    <r>
      <t xml:space="preserve">The following amounts were expended in the form of non-cash assistance by Monmouth-Roseville CUSD #238 and </t>
    </r>
    <r>
      <rPr>
        <b/>
        <sz val="9"/>
        <rFont val="Arial"/>
        <family val="2"/>
      </rPr>
      <t xml:space="preserve">are </t>
    </r>
    <r>
      <rPr>
        <sz val="9"/>
        <rFont val="Arial"/>
        <family val="2"/>
      </rPr>
      <t>included in the Schedule of Expenditures of Federal Awards:</t>
    </r>
  </si>
  <si>
    <t>Other Local Revenues - #1999, Line 107, Page 11</t>
  </si>
  <si>
    <t>$5,276  Expense Reimbursements</t>
  </si>
  <si>
    <t>$1,500  ISU Teacher Reimbursement</t>
  </si>
  <si>
    <t>Other Restricted Revenue from State Sources - #3999, Line 171, Page 12</t>
  </si>
  <si>
    <t>$991  #3800 State Per Capita Library Grant</t>
  </si>
  <si>
    <t>$1,500  #3651 National Board Certification</t>
  </si>
  <si>
    <t>Other Restricted Revenue from Federal Sources - #4799, Line 227, Page 13</t>
  </si>
  <si>
    <t>$960  #4745 Carl Perkins Vocational Grant</t>
  </si>
  <si>
    <t>Other Federal Programs - #4999, Line 272, Page 14</t>
  </si>
  <si>
    <t>Other Payments to In-State Government Units - #4190, Line 83, Page 16</t>
  </si>
  <si>
    <t>$6,492  Pre-K Early Childhood Block Grant</t>
  </si>
  <si>
    <t>Operations and Maintenance Fund</t>
  </si>
  <si>
    <t>$825  Restitution</t>
  </si>
  <si>
    <t>$43,152  E-Rate Reimbursements</t>
  </si>
  <si>
    <t>Debt Services - Other - #5400, Line 165, Page 18</t>
  </si>
  <si>
    <t>$500  Bond Administrative Fees</t>
  </si>
  <si>
    <t>$350  Expense Reimbursements</t>
  </si>
  <si>
    <t>Other Support Services - #2900, line 177, Page 18</t>
  </si>
  <si>
    <t>$311  Medicaid Services</t>
  </si>
  <si>
    <t>Schedule of Restricted Local Tax Levies and Selected Revenue Sources</t>
  </si>
  <si>
    <t>Other Disbursements - Line 22, Page 26</t>
  </si>
  <si>
    <t>$48,156  Special Education Tuition</t>
  </si>
  <si>
    <t>$488,458  Capital Projects</t>
  </si>
  <si>
    <t xml:space="preserve">The Schedule of Long-Term Debt on Page 25 includes repayments on a music equipment lease which are posted as </t>
  </si>
  <si>
    <t>capital outlay in the year the payments are made out of the Education Fund.</t>
  </si>
  <si>
    <t xml:space="preserve">US Department of Education - Pass through from Delebar CTE </t>
  </si>
  <si>
    <t>Carl Perkins</t>
  </si>
  <si>
    <t>2016-4745</t>
  </si>
  <si>
    <t>n/a</t>
  </si>
  <si>
    <t>Total US Department of Education</t>
  </si>
  <si>
    <t>US Department of Agriculture - Pass through from Illinois State Board of Education</t>
  </si>
  <si>
    <t>33094-238026</t>
  </si>
  <si>
    <t>National Lunch (M)</t>
  </si>
  <si>
    <t>2016-4210</t>
  </si>
  <si>
    <t>2015-4210</t>
  </si>
  <si>
    <t>2016-4220</t>
  </si>
  <si>
    <t>2015-4220</t>
  </si>
  <si>
    <t>Total US Department of Agriculture - Pass through from Illinois State Board of Education</t>
  </si>
  <si>
    <t>US Department of Education - Pass through from Illinois State Board of Education</t>
  </si>
  <si>
    <t>Title VI -Rural Education</t>
  </si>
  <si>
    <t>2016-4107</t>
  </si>
  <si>
    <t>2015-4107</t>
  </si>
  <si>
    <t>NSLP Equipment Assistance</t>
  </si>
  <si>
    <t>2015-4260</t>
  </si>
  <si>
    <t>Title I - Low Income (M)</t>
  </si>
  <si>
    <t>2016-4300</t>
  </si>
  <si>
    <t>2015-4300</t>
  </si>
  <si>
    <t>II</t>
  </si>
  <si>
    <t>Title III - Immigrant Educ Prog</t>
  </si>
  <si>
    <t>2016-4905</t>
  </si>
  <si>
    <t>2015-4905</t>
  </si>
  <si>
    <t>2016-4909</t>
  </si>
  <si>
    <t>Title III - Lang Inst. Prog-Limited English</t>
  </si>
  <si>
    <t>2015-4909</t>
  </si>
  <si>
    <t>2016-4932</t>
  </si>
  <si>
    <t>2015-4932</t>
  </si>
  <si>
    <t>Other Federal Programs</t>
  </si>
  <si>
    <t>2015-4999</t>
  </si>
  <si>
    <t>Fed Sp Ed - IDEA Room &amp; Board</t>
  </si>
  <si>
    <t>2016-4625</t>
  </si>
  <si>
    <t>Total US Department of Education - Pass through from Illinois State Board of Education</t>
  </si>
  <si>
    <t>US Department of Health &amp; Human Services - Pass through from Illinois Department of Healthcare &amp; Family Services - Paid to Galesburg CUSD #205</t>
  </si>
  <si>
    <t>Medicaid Admin Outreach (FY2016)</t>
  </si>
  <si>
    <t>37-6004859</t>
  </si>
  <si>
    <t>Medicaid Admin Outreach (FY2015)</t>
  </si>
  <si>
    <t>Total US Department of Health &amp; Human Services - Pass through from Illinois Department of Healthcare &amp; Family Services - Paid to Galesburg CUSD #205</t>
  </si>
  <si>
    <t>Medicaid Admin Claim Paid to Galesburg CUSD #205</t>
  </si>
  <si>
    <t>Transfer of money from one fund to another should be approved by the board, with the approval noted in the minutes.</t>
  </si>
  <si>
    <t>For the year ended June 30, 2016, the Education Fund transferred $30,010 to the Transportation Fund to help cover current year operating expenses.</t>
  </si>
  <si>
    <t>In moving replacement taxes from the Education Fund to the Transportation Fund, the amount of replacement taxes was miscalculated resulting in an unapproved transfer of $30,010.</t>
  </si>
  <si>
    <t>Other Food Service - #1690, Line 74, Page 10</t>
  </si>
  <si>
    <t>$15,411  Food Reimbursement from Regional Adult Education Services Program</t>
  </si>
  <si>
    <t>Mr. Edward Fletcher, Superintendent</t>
  </si>
  <si>
    <t>Corporate property replacement taxes were not deposited into the IMRF Fund until June, and the amount was not adequate enough to satisfy the lien requirement.</t>
  </si>
  <si>
    <t>The District will deposit the required corporate personal property replacement tax amount for FY17 into the IMRF Fund from the January tax collection.</t>
  </si>
  <si>
    <t>The District will deposit the required corporate personal property replacement tax amount</t>
  </si>
  <si>
    <t>Other District/School Activity Revenue  - #1790, Line 81, Page 10</t>
  </si>
  <si>
    <t>$21,820  Extra Curricular Fee</t>
  </si>
  <si>
    <t>$116,466  Bond Issuance Fee</t>
  </si>
  <si>
    <t>$278  #4936 Title II Math &amp; Science Initiative - Map Followup Workshop</t>
  </si>
  <si>
    <t xml:space="preserve">US Department of Education - Pass through from Peoria County Regional Office of Education </t>
  </si>
  <si>
    <t>Title II Math &amp; Science Initiative</t>
  </si>
  <si>
    <t>2016-4936</t>
  </si>
  <si>
    <t>Commodities (non cash) (M)</t>
  </si>
  <si>
    <t>Department of Defense - Fresh Fruits &amp; Vegetables (non cash) (M)</t>
  </si>
  <si>
    <t>National School Breakfast Program (M)</t>
  </si>
  <si>
    <t>Total All Pages</t>
  </si>
  <si>
    <r>
      <t>The accompanying Schedule of Expenditures of Federal Awards includes the federal grant activity of Monmouth-Roseville CUSD #238 and is presented on the cash basis</t>
    </r>
    <r>
      <rPr>
        <b/>
        <sz val="9"/>
        <rFont val="Arial"/>
        <family val="2"/>
      </rPr>
      <t xml:space="preserve">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</si>
  <si>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10.555, 10.553</t>
  </si>
  <si>
    <t>Child Nutrition Cluster</t>
  </si>
  <si>
    <t>Due to an oversight, the District missed depositing a portion of the corporate personal property replacement taxes into the IMRF Fund in January.  Upon correcting the oversight, the amount was not enough to satisfy the lien requirement.</t>
  </si>
  <si>
    <t>An auditor's entry to record bond issuance costs that were paid with the proceeds of the premium on bonds sold in the amount of $13,000 caused the expenditures to exceed the budget.</t>
  </si>
  <si>
    <t>The Board intended to move replacement tax money in accordance with the approved budget, but did not receive the total budgeted amount before year end, resulting in a transfer of $30,010 more than the amount received.</t>
  </si>
  <si>
    <t>Project Expenditure Reports were Supported</t>
  </si>
  <si>
    <t>by Accounting Records</t>
  </si>
  <si>
    <t>It is not feasible for the District to hire additional personnel as the cost of implementing internal control procedures should not exceed the benefit derived.</t>
  </si>
  <si>
    <t>for FY17 into the IMRF Fund in January.</t>
  </si>
  <si>
    <t>The District will review monthly statements to determine whether it is operating within its approved budget.  If necessary, the District will amend the budget before year end.</t>
  </si>
  <si>
    <t>For the year ended June 30, 2016, the Education Fund transferred $30,010 to the Transportation Fund to help cover current year operating expenses which resulted in an unapproved transfer of $30,010.</t>
  </si>
  <si>
    <t>Less Title IV - ROE 33 - 21st Century - Fee for Service</t>
  </si>
  <si>
    <t>The board will approve all interfund transfers.</t>
  </si>
  <si>
    <t>Monmouth-Roseville CUSD 238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</si>
</sst>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2" fillId="0" borderId="0" xfId="0" applyNumberFormat="1" applyFont="1"/>
    <xf numFmtId="164" fontId="5"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638175</xdr:colOff>
          <xdr:row>5</xdr:row>
          <xdr:rowOff>114300</xdr:rowOff>
        </xdr:from>
        <xdr:to>
          <xdr:col>0</xdr:col>
          <xdr:colOff>1552575</xdr:colOff>
          <xdr:row>9</xdr:row>
          <xdr:rowOff>152400</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17318</xdr:colOff>
          <xdr:row>6</xdr:row>
          <xdr:rowOff>103910</xdr:rowOff>
        </xdr:from>
        <xdr:to>
          <xdr:col>2</xdr:col>
          <xdr:colOff>322118</xdr:colOff>
          <xdr:row>11</xdr:row>
          <xdr:rowOff>63211</xdr:rowOff>
        </xdr:to>
        <xdr:sp macro="" textlink="">
          <xdr:nvSpPr>
            <xdr:cNvPr id="91138" name="Object 2" hidden="1">
              <a:extLst>
                <a:ext uri="{63B3BB69-23CF-44E3-9099-C40C66FF867C}">
                  <a14:compatExt spid="_x0000_s91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5" t="s">
        <v>474</v>
      </c>
      <c r="J1" s="2136"/>
      <c r="K1" s="2136"/>
      <c r="L1" s="2136"/>
      <c r="M1" s="2136"/>
      <c r="N1" s="2136"/>
      <c r="O1" s="2136"/>
      <c r="P1" s="2136"/>
      <c r="Q1" s="2136"/>
      <c r="R1" s="2136"/>
      <c r="S1" s="2136"/>
    </row>
    <row r="2" spans="1:28" ht="12" customHeight="1" x14ac:dyDescent="0.2">
      <c r="A2" s="202" t="s">
        <v>1962</v>
      </c>
      <c r="D2" s="203"/>
      <c r="I2" s="2137" t="s">
        <v>1155</v>
      </c>
      <c r="J2" s="2136"/>
      <c r="K2" s="2136"/>
      <c r="L2" s="2136"/>
      <c r="M2" s="2136"/>
      <c r="N2" s="2136"/>
      <c r="O2" s="2136"/>
      <c r="P2" s="2136"/>
      <c r="Q2" s="2136"/>
      <c r="R2" s="2136"/>
      <c r="S2" s="2136"/>
    </row>
    <row r="3" spans="1:28" ht="12" customHeight="1" x14ac:dyDescent="0.2">
      <c r="A3" s="1875" t="s">
        <v>1950</v>
      </c>
      <c r="B3" s="1876"/>
      <c r="C3" s="1876"/>
      <c r="D3" s="1877"/>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4" t="s">
        <v>2087</v>
      </c>
      <c r="C5" s="179" t="s">
        <v>1083</v>
      </c>
      <c r="D5" s="363"/>
      <c r="E5" s="363"/>
      <c r="H5" s="193"/>
      <c r="I5" s="2144" t="s">
        <v>788</v>
      </c>
      <c r="J5" s="2089"/>
      <c r="K5" s="2089"/>
      <c r="L5" s="2089"/>
      <c r="M5" s="2089"/>
      <c r="N5" s="2089"/>
      <c r="O5" s="2089"/>
      <c r="P5" s="2089"/>
      <c r="Q5" s="2089"/>
      <c r="R5" s="2089"/>
      <c r="S5" s="2089"/>
    </row>
    <row r="6" spans="1:28" ht="14.1" customHeight="1" x14ac:dyDescent="0.2">
      <c r="B6" s="444"/>
      <c r="C6" s="179" t="s">
        <v>1084</v>
      </c>
      <c r="D6" s="363"/>
      <c r="E6" s="363"/>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4"/>
      <c r="K11" s="181"/>
      <c r="O11" s="1760" t="s">
        <v>2087</v>
      </c>
      <c r="P11" s="379" t="s">
        <v>225</v>
      </c>
      <c r="Q11" s="184"/>
      <c r="R11" s="182"/>
      <c r="S11" s="181"/>
      <c r="T11" s="2091"/>
      <c r="U11" s="2092"/>
      <c r="V11" s="2092"/>
      <c r="W11" s="2092"/>
      <c r="X11" s="2092"/>
      <c r="Y11" s="2092"/>
      <c r="Z11" s="2092"/>
      <c r="AA11" s="2093"/>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5">
        <v>33094238026</v>
      </c>
      <c r="B13" s="2106"/>
      <c r="C13" s="2106"/>
      <c r="D13" s="2106"/>
      <c r="E13" s="2106"/>
      <c r="F13" s="2106"/>
      <c r="G13" s="2106"/>
      <c r="H13" s="2107"/>
      <c r="I13" s="185"/>
      <c r="J13" s="184"/>
      <c r="K13" s="182"/>
      <c r="L13" s="184"/>
      <c r="M13" s="184"/>
      <c r="N13" s="184"/>
      <c r="O13" s="184"/>
      <c r="P13" s="184"/>
      <c r="Q13" s="184"/>
      <c r="R13" s="184"/>
      <c r="S13" s="184"/>
      <c r="T13" s="2110" t="s">
        <v>2088</v>
      </c>
      <c r="U13" s="2111"/>
      <c r="V13" s="2111"/>
      <c r="W13" s="2111"/>
      <c r="X13" s="2111"/>
      <c r="Y13" s="2112"/>
      <c r="Z13" s="2112"/>
      <c r="AA13" s="2113"/>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3" t="s">
        <v>2105</v>
      </c>
      <c r="B15" s="2108"/>
      <c r="C15" s="2108"/>
      <c r="D15" s="2108"/>
      <c r="E15" s="2108"/>
      <c r="F15" s="2108"/>
      <c r="G15" s="2108"/>
      <c r="H15" s="2109"/>
      <c r="T15" s="2075" t="s">
        <v>2089</v>
      </c>
      <c r="U15" s="2076"/>
      <c r="V15" s="2076"/>
      <c r="W15" s="2076"/>
      <c r="X15" s="2076"/>
      <c r="Y15" s="2114"/>
      <c r="Z15" s="2114"/>
      <c r="AA15" s="211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0" t="s">
        <v>2250</v>
      </c>
      <c r="B17" s="2133"/>
      <c r="C17" s="2133"/>
      <c r="D17" s="2133"/>
      <c r="E17" s="2133"/>
      <c r="F17" s="2133"/>
      <c r="G17" s="2133"/>
      <c r="H17" s="2134"/>
      <c r="T17" s="2120" t="s">
        <v>2090</v>
      </c>
      <c r="U17" s="2121"/>
      <c r="V17" s="2121"/>
      <c r="W17" s="2121"/>
      <c r="X17" s="2121"/>
      <c r="Y17" s="2121"/>
      <c r="Z17" s="2121"/>
      <c r="AA17" s="2122"/>
    </row>
    <row r="18" spans="1:27" ht="13.5" customHeight="1" x14ac:dyDescent="0.2">
      <c r="A18" s="364" t="s">
        <v>627</v>
      </c>
      <c r="B18" s="346"/>
      <c r="C18" s="342"/>
      <c r="D18" s="346"/>
      <c r="E18" s="346"/>
      <c r="F18" s="346"/>
      <c r="G18" s="346"/>
      <c r="H18" s="276"/>
      <c r="I18" s="2130" t="s">
        <v>784</v>
      </c>
      <c r="J18" s="2131"/>
      <c r="K18" s="2131"/>
      <c r="L18" s="2131"/>
      <c r="M18" s="2131"/>
      <c r="N18" s="2131"/>
      <c r="O18" s="2131"/>
      <c r="P18" s="2131"/>
      <c r="Q18" s="2131"/>
      <c r="R18" s="2131"/>
      <c r="S18" s="2132"/>
      <c r="T18" s="364" t="s">
        <v>827</v>
      </c>
      <c r="U18" s="271"/>
      <c r="V18" s="342"/>
      <c r="W18" s="270"/>
      <c r="X18" s="364" t="s">
        <v>306</v>
      </c>
      <c r="Y18" s="351"/>
      <c r="Z18" s="1973" t="s">
        <v>785</v>
      </c>
      <c r="AA18" s="201"/>
    </row>
    <row r="19" spans="1:27" ht="13.5" customHeight="1" x14ac:dyDescent="0.2">
      <c r="A19" s="2103" t="s">
        <v>2106</v>
      </c>
      <c r="B19" s="2104"/>
      <c r="C19" s="2104"/>
      <c r="D19" s="2104"/>
      <c r="E19" s="2104"/>
      <c r="F19" s="2104"/>
      <c r="G19" s="2104"/>
      <c r="H19" s="2102"/>
      <c r="I19" s="184"/>
      <c r="J19" s="378"/>
      <c r="K19" s="195"/>
      <c r="L19" s="193"/>
      <c r="M19" s="658" t="s">
        <v>360</v>
      </c>
      <c r="P19" s="181"/>
      <c r="Q19" s="181"/>
      <c r="R19" s="181"/>
      <c r="S19" s="185"/>
      <c r="T19" s="2103" t="s">
        <v>2091</v>
      </c>
      <c r="U19" s="2101"/>
      <c r="V19" s="2101"/>
      <c r="W19" s="2102"/>
      <c r="X19" s="2118" t="s">
        <v>2027</v>
      </c>
      <c r="Y19" s="2119"/>
      <c r="Z19" s="2116">
        <v>61462</v>
      </c>
      <c r="AA19" s="211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100" t="s">
        <v>2091</v>
      </c>
      <c r="B21" s="2101"/>
      <c r="C21" s="2101"/>
      <c r="D21" s="2101"/>
      <c r="E21" s="2101"/>
      <c r="F21" s="2101"/>
      <c r="G21" s="2101"/>
      <c r="H21" s="2102"/>
      <c r="I21" s="2126" t="s">
        <v>786</v>
      </c>
      <c r="J21" s="2089"/>
      <c r="K21" s="2089"/>
      <c r="L21" s="2089"/>
      <c r="M21" s="2089"/>
      <c r="N21" s="2089"/>
      <c r="O21" s="2089"/>
      <c r="P21" s="2089"/>
      <c r="Q21" s="2089"/>
      <c r="R21" s="2089"/>
      <c r="S21" s="2090"/>
      <c r="T21" s="2070" t="s">
        <v>2092</v>
      </c>
      <c r="U21" s="2071"/>
      <c r="V21" s="2071"/>
      <c r="W21" s="2071"/>
      <c r="X21" s="2084" t="s">
        <v>2093</v>
      </c>
      <c r="Y21" s="2082"/>
      <c r="Z21" s="2082"/>
      <c r="AA21" s="2083"/>
    </row>
    <row r="22" spans="1:27" ht="13.5" customHeight="1" x14ac:dyDescent="0.2">
      <c r="A22" s="366" t="s">
        <v>628</v>
      </c>
      <c r="B22" s="279"/>
      <c r="C22" s="279"/>
      <c r="D22" s="279"/>
      <c r="E22" s="279"/>
      <c r="F22" s="279"/>
      <c r="G22" s="279"/>
      <c r="H22" s="280"/>
      <c r="I22" s="2127" t="s">
        <v>1804</v>
      </c>
      <c r="J22" s="2128"/>
      <c r="K22" s="2128"/>
      <c r="L22" s="2128"/>
      <c r="M22" s="2128"/>
      <c r="N22" s="2128"/>
      <c r="O22" s="2128"/>
      <c r="P22" s="2128"/>
      <c r="Q22" s="2128"/>
      <c r="R22" s="2128"/>
      <c r="S22" s="2129"/>
      <c r="T22" s="364" t="s">
        <v>2023</v>
      </c>
      <c r="U22" s="271"/>
      <c r="V22" s="342"/>
      <c r="W22" s="271"/>
      <c r="X22" s="1974" t="s">
        <v>1631</v>
      </c>
      <c r="Z22" s="200"/>
      <c r="AA22" s="201"/>
    </row>
    <row r="23" spans="1:27" ht="13.5" customHeight="1" x14ac:dyDescent="0.2">
      <c r="A23" s="2123" t="s">
        <v>2107</v>
      </c>
      <c r="B23" s="2124"/>
      <c r="C23" s="2124"/>
      <c r="D23" s="2124"/>
      <c r="E23" s="2124"/>
      <c r="F23" s="2124"/>
      <c r="G23" s="2124"/>
      <c r="H23" s="2125"/>
      <c r="T23" s="2070">
        <v>60.008476000000002</v>
      </c>
      <c r="U23" s="2071"/>
      <c r="V23" s="2071"/>
      <c r="W23" s="2071"/>
      <c r="X23" s="2081">
        <v>42736</v>
      </c>
      <c r="Y23" s="2082"/>
      <c r="Z23" s="2082"/>
      <c r="AA23" s="2083"/>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0">
        <v>61462</v>
      </c>
      <c r="B25" s="2101"/>
      <c r="C25" s="2101"/>
      <c r="D25" s="2101"/>
      <c r="E25" s="2101"/>
      <c r="F25" s="2101"/>
      <c r="G25" s="2101"/>
      <c r="H25" s="2102"/>
      <c r="I25" s="659"/>
      <c r="J25" s="204"/>
      <c r="K25" s="204"/>
      <c r="L25" s="204"/>
      <c r="M25" s="204"/>
      <c r="N25" s="204"/>
      <c r="O25" s="204"/>
      <c r="P25" s="204"/>
      <c r="Q25" s="204"/>
      <c r="R25" s="204"/>
      <c r="S25" s="205"/>
      <c r="T25" s="2067" t="s">
        <v>2094</v>
      </c>
      <c r="U25" s="2068"/>
      <c r="V25" s="2068"/>
      <c r="W25" s="2068"/>
      <c r="X25" s="2068"/>
      <c r="Y25" s="2068"/>
      <c r="Z25" s="2068"/>
      <c r="AA25" s="206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5" t="s">
        <v>2001</v>
      </c>
      <c r="J27" s="2131"/>
      <c r="K27" s="2131"/>
      <c r="L27" s="2131"/>
      <c r="M27" s="2131"/>
      <c r="N27" s="2131"/>
      <c r="O27" s="2131"/>
      <c r="P27" s="2131"/>
      <c r="Q27" s="2131"/>
      <c r="R27" s="2131"/>
      <c r="S27" s="2132"/>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1760" t="s">
        <v>2087</v>
      </c>
      <c r="K29" s="182" t="s">
        <v>675</v>
      </c>
      <c r="L29" s="390"/>
      <c r="M29" s="195" t="s">
        <v>106</v>
      </c>
      <c r="N29" s="186" t="s">
        <v>2033</v>
      </c>
      <c r="O29" s="186"/>
      <c r="P29" s="186"/>
      <c r="Q29" s="186"/>
      <c r="R29" s="186"/>
      <c r="S29" s="671"/>
      <c r="T29" s="56"/>
      <c r="U29" s="56"/>
      <c r="V29" s="56"/>
      <c r="W29" s="56"/>
      <c r="X29" s="56"/>
      <c r="Y29" s="56"/>
      <c r="Z29" s="56"/>
      <c r="AA29" s="1087"/>
    </row>
    <row r="30" spans="1:27" ht="13.5" customHeight="1" x14ac:dyDescent="0.2">
      <c r="A30" s="1801"/>
      <c r="B30" s="1091" t="s">
        <v>2087</v>
      </c>
      <c r="C30" s="672" t="s">
        <v>1385</v>
      </c>
      <c r="D30" s="182"/>
      <c r="E30" s="182"/>
      <c r="F30" s="1279"/>
      <c r="G30" s="660"/>
      <c r="H30" s="660"/>
      <c r="I30" s="274"/>
      <c r="J30" s="1760" t="s">
        <v>2087</v>
      </c>
      <c r="K30" s="182" t="s">
        <v>675</v>
      </c>
      <c r="L30" s="390"/>
      <c r="M30" s="195" t="s">
        <v>106</v>
      </c>
      <c r="N30" s="186" t="s">
        <v>2002</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1760" t="s">
        <v>2087</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101"/>
      <c r="R35" s="2101"/>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0" t="s">
        <v>2108</v>
      </c>
      <c r="B38" s="2133"/>
      <c r="C38" s="2133"/>
      <c r="D38" s="2133"/>
      <c r="E38" s="2133"/>
      <c r="F38" s="2101"/>
      <c r="G38" s="2101"/>
      <c r="H38" s="2102"/>
      <c r="I38" s="2149"/>
      <c r="J38" s="2076"/>
      <c r="K38" s="2076"/>
      <c r="L38" s="2076"/>
      <c r="M38" s="2076"/>
      <c r="N38" s="2076"/>
      <c r="O38" s="2076"/>
      <c r="P38" s="2073"/>
      <c r="Q38" s="2073"/>
      <c r="R38" s="2073"/>
      <c r="S38" s="2074"/>
      <c r="T38" s="2075" t="s">
        <v>2112</v>
      </c>
      <c r="U38" s="2076"/>
      <c r="V38" s="2076"/>
      <c r="W38" s="2076"/>
      <c r="X38" s="2073"/>
      <c r="Y38" s="2073"/>
      <c r="Z38" s="2073"/>
      <c r="AA38" s="2074"/>
    </row>
    <row r="39" spans="1:27" ht="12" customHeight="1" x14ac:dyDescent="0.2">
      <c r="A39" s="2153" t="s">
        <v>628</v>
      </c>
      <c r="B39" s="2154"/>
      <c r="C39" s="342"/>
      <c r="D39" s="339"/>
      <c r="E39" s="339"/>
      <c r="F39" s="349"/>
      <c r="G39" s="339"/>
      <c r="H39" s="276"/>
      <c r="I39" s="2153" t="s">
        <v>628</v>
      </c>
      <c r="J39" s="2154"/>
      <c r="K39" s="2154"/>
      <c r="L39" s="2154"/>
      <c r="M39" s="2154"/>
      <c r="N39" s="336"/>
      <c r="O39" s="342"/>
      <c r="P39" s="342"/>
      <c r="Q39" s="348"/>
      <c r="R39" s="342"/>
      <c r="S39" s="276"/>
      <c r="T39" s="342" t="s">
        <v>628</v>
      </c>
      <c r="U39" s="271"/>
      <c r="V39" s="342"/>
      <c r="W39" s="270"/>
      <c r="X39" s="348"/>
      <c r="Y39" s="200"/>
      <c r="Z39" s="200"/>
      <c r="AA39" s="201"/>
    </row>
    <row r="40" spans="1:27" ht="13.5" customHeight="1" x14ac:dyDescent="0.2">
      <c r="A40" s="2156" t="s">
        <v>2109</v>
      </c>
      <c r="B40" s="2157"/>
      <c r="C40" s="2158"/>
      <c r="D40" s="2158"/>
      <c r="E40" s="2158"/>
      <c r="F40" s="2159"/>
      <c r="G40" s="2159"/>
      <c r="H40" s="2160"/>
      <c r="I40" s="2077"/>
      <c r="J40" s="2079"/>
      <c r="K40" s="2079"/>
      <c r="L40" s="2079"/>
      <c r="M40" s="2079"/>
      <c r="N40" s="2079"/>
      <c r="O40" s="2079"/>
      <c r="P40" s="2079"/>
      <c r="Q40" s="2079"/>
      <c r="R40" s="2079"/>
      <c r="S40" s="2080"/>
      <c r="T40" s="2077" t="s">
        <v>2113</v>
      </c>
      <c r="U40" s="2078"/>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t="s">
        <v>2110</v>
      </c>
      <c r="B42" s="2101"/>
      <c r="C42" s="2102"/>
      <c r="D42" s="2118" t="s">
        <v>2111</v>
      </c>
      <c r="E42" s="2101"/>
      <c r="F42" s="2101"/>
      <c r="G42" s="2101"/>
      <c r="H42" s="2102"/>
      <c r="I42" s="2075"/>
      <c r="J42" s="2073"/>
      <c r="K42" s="2073"/>
      <c r="L42" s="2073"/>
      <c r="M42" s="2073"/>
      <c r="N42" s="2073"/>
      <c r="O42" s="2074"/>
      <c r="P42" s="2072"/>
      <c r="Q42" s="2073"/>
      <c r="R42" s="2073"/>
      <c r="S42" s="2074"/>
      <c r="T42" s="2075" t="s">
        <v>2114</v>
      </c>
      <c r="U42" s="2073"/>
      <c r="V42" s="2073"/>
      <c r="W42" s="2074"/>
      <c r="X42" s="2072" t="s">
        <v>2115</v>
      </c>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42" sqref="X42:AA4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2030</v>
      </c>
      <c r="C31" s="216" t="s">
        <v>1390</v>
      </c>
      <c r="D31" s="603"/>
      <c r="E31" s="605"/>
    </row>
    <row r="32" spans="1:5" x14ac:dyDescent="0.2">
      <c r="B32" s="603" t="s">
        <v>1296</v>
      </c>
      <c r="C32" s="216" t="s">
        <v>1390</v>
      </c>
      <c r="D32" s="604" t="s">
        <v>2031</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2032</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X42" sqref="X42:AA42"/>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0"/>
      <c r="D3" s="716"/>
      <c r="E3" s="403"/>
    </row>
    <row r="4" spans="1:9" x14ac:dyDescent="0.2">
      <c r="A4" s="7"/>
      <c r="B4" s="397"/>
      <c r="C4" s="2171" t="s">
        <v>497</v>
      </c>
      <c r="D4" s="2172"/>
      <c r="E4" s="2172"/>
      <c r="F4" s="2172"/>
      <c r="G4" s="2172"/>
      <c r="H4" s="2172"/>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2063" t="s">
        <v>2087</v>
      </c>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2063" t="s">
        <v>2087</v>
      </c>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1999</v>
      </c>
    </row>
    <row r="30" spans="1:4" s="33" customFormat="1" x14ac:dyDescent="0.2">
      <c r="A30" s="30"/>
      <c r="B30" s="1755"/>
      <c r="C30" s="619"/>
      <c r="D30" s="1624" t="s">
        <v>2000</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66" t="s">
        <v>2034</v>
      </c>
      <c r="B33" s="2167"/>
      <c r="C33" s="2167"/>
      <c r="D33" s="2167"/>
      <c r="E33" s="2168"/>
      <c r="F33" s="2168"/>
      <c r="G33" s="2168"/>
      <c r="H33" s="2168"/>
      <c r="I33" s="2168"/>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3" t="s">
        <v>2087</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1861</v>
      </c>
      <c r="E51" s="27"/>
      <c r="F51" s="1608"/>
      <c r="G51" s="1783" t="s">
        <v>1860</v>
      </c>
      <c r="H51" s="2032"/>
      <c r="I51" s="9" t="s">
        <v>1910</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3"/>
      <c r="C55" s="2174"/>
      <c r="D55" s="2174"/>
      <c r="E55" s="2174"/>
      <c r="F55" s="2174"/>
      <c r="G55" s="2174"/>
      <c r="H55" s="2175"/>
      <c r="I55" s="3"/>
    </row>
    <row r="56" spans="1:9" s="33" customFormat="1" x14ac:dyDescent="0.2">
      <c r="A56" s="1792"/>
      <c r="B56" s="2176"/>
      <c r="C56" s="2177"/>
      <c r="D56" s="2177"/>
      <c r="E56" s="2177"/>
      <c r="F56" s="2177"/>
      <c r="G56" s="2177"/>
      <c r="H56" s="2178"/>
      <c r="I56" s="3"/>
    </row>
    <row r="57" spans="1:9" s="33" customFormat="1" x14ac:dyDescent="0.2">
      <c r="A57" s="1792"/>
      <c r="B57" s="2176"/>
      <c r="C57" s="2177"/>
      <c r="D57" s="2177"/>
      <c r="E57" s="2177"/>
      <c r="F57" s="2177"/>
      <c r="G57" s="2177"/>
      <c r="H57" s="2178"/>
      <c r="I57" s="3"/>
    </row>
    <row r="58" spans="1:9" s="33" customFormat="1" x14ac:dyDescent="0.2">
      <c r="A58" s="1792"/>
      <c r="B58" s="2176"/>
      <c r="C58" s="2177"/>
      <c r="D58" s="2177"/>
      <c r="E58" s="2177"/>
      <c r="F58" s="2177"/>
      <c r="G58" s="2177"/>
      <c r="H58" s="2178"/>
      <c r="I58" s="3"/>
    </row>
    <row r="59" spans="1:9" s="33" customFormat="1" x14ac:dyDescent="0.2">
      <c r="A59" s="1792"/>
      <c r="B59" s="2176"/>
      <c r="C59" s="2177"/>
      <c r="D59" s="2177"/>
      <c r="E59" s="2177"/>
      <c r="F59" s="2177"/>
      <c r="G59" s="2177"/>
      <c r="H59" s="2178"/>
      <c r="I59" s="3"/>
    </row>
    <row r="60" spans="1:9" s="33" customFormat="1" x14ac:dyDescent="0.2">
      <c r="A60" s="1792"/>
      <c r="B60" s="2176"/>
      <c r="C60" s="2177"/>
      <c r="D60" s="2177"/>
      <c r="E60" s="2177"/>
      <c r="F60" s="2177"/>
      <c r="G60" s="2177"/>
      <c r="H60" s="2178"/>
      <c r="I60" s="3"/>
    </row>
    <row r="61" spans="1:9" s="33" customFormat="1" x14ac:dyDescent="0.2">
      <c r="A61" s="1792"/>
      <c r="B61" s="2176"/>
      <c r="C61" s="2177"/>
      <c r="D61" s="2177"/>
      <c r="E61" s="2177"/>
      <c r="F61" s="2177"/>
      <c r="G61" s="2177"/>
      <c r="H61" s="2178"/>
      <c r="I61" s="3"/>
    </row>
    <row r="62" spans="1:9" s="33" customFormat="1" x14ac:dyDescent="0.2">
      <c r="A62" s="1792"/>
      <c r="B62" s="2176"/>
      <c r="C62" s="2177"/>
      <c r="D62" s="2177"/>
      <c r="E62" s="2177"/>
      <c r="F62" s="2177"/>
      <c r="G62" s="2177"/>
      <c r="H62" s="2178"/>
      <c r="I62" s="3"/>
    </row>
    <row r="63" spans="1:9" s="33" customFormat="1" x14ac:dyDescent="0.2">
      <c r="A63" s="1792"/>
      <c r="B63" s="2176"/>
      <c r="C63" s="2177"/>
      <c r="D63" s="2177"/>
      <c r="E63" s="2177"/>
      <c r="F63" s="2177"/>
      <c r="G63" s="2177"/>
      <c r="H63" s="2178"/>
      <c r="I63" s="3"/>
    </row>
    <row r="64" spans="1:9" s="33" customFormat="1" x14ac:dyDescent="0.2">
      <c r="A64" s="1792"/>
      <c r="B64" s="2176"/>
      <c r="C64" s="2177"/>
      <c r="D64" s="2177"/>
      <c r="E64" s="2177"/>
      <c r="F64" s="2177"/>
      <c r="G64" s="2177"/>
      <c r="H64" s="2178"/>
      <c r="I64" s="3"/>
    </row>
    <row r="65" spans="1:9" s="33" customFormat="1" ht="9" customHeight="1" x14ac:dyDescent="0.2">
      <c r="A65" s="1793"/>
      <c r="B65" s="2179"/>
      <c r="C65" s="2180"/>
      <c r="D65" s="2180"/>
      <c r="E65" s="2180"/>
      <c r="F65" s="2180"/>
      <c r="G65" s="2180"/>
      <c r="H65" s="2181"/>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6" t="s">
        <v>1637</v>
      </c>
      <c r="B68" s="2169"/>
      <c r="C68" s="2169"/>
      <c r="D68" s="2169"/>
      <c r="E68" s="2170"/>
      <c r="F68" s="2170"/>
      <c r="G68" s="2170"/>
      <c r="H68" s="2170"/>
      <c r="I68" s="2170"/>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1997</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5" t="s">
        <v>1633</v>
      </c>
      <c r="B81" s="2185"/>
      <c r="C81" s="2185"/>
      <c r="D81" s="2186"/>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2"/>
      <c r="C100" s="2183"/>
      <c r="D100" s="2183"/>
      <c r="E100" s="2183"/>
      <c r="F100" s="2183"/>
      <c r="G100" s="2183"/>
      <c r="H100" s="2184"/>
      <c r="I100" s="1534"/>
    </row>
    <row r="101" spans="1:9" s="33" customFormat="1" ht="11.25" customHeight="1" x14ac:dyDescent="0.2">
      <c r="A101" s="1577"/>
      <c r="B101" s="2161"/>
      <c r="C101" s="2162"/>
      <c r="D101" s="2162"/>
      <c r="E101" s="2162"/>
      <c r="F101" s="2162"/>
      <c r="G101" s="2162"/>
      <c r="H101" s="2163"/>
      <c r="I101" s="1534"/>
    </row>
    <row r="102" spans="1:9" s="33" customFormat="1" ht="11.25" customHeight="1" x14ac:dyDescent="0.2">
      <c r="A102" s="1577"/>
      <c r="B102" s="2161"/>
      <c r="C102" s="2162"/>
      <c r="D102" s="2162"/>
      <c r="E102" s="2162"/>
      <c r="F102" s="2162"/>
      <c r="G102" s="2162"/>
      <c r="H102" s="2163"/>
      <c r="I102" s="1534"/>
    </row>
    <row r="103" spans="1:9" s="33" customFormat="1" x14ac:dyDescent="0.2">
      <c r="A103" s="1577"/>
      <c r="B103" s="2161"/>
      <c r="C103" s="2162"/>
      <c r="D103" s="2162"/>
      <c r="E103" s="2162"/>
      <c r="F103" s="2162"/>
      <c r="G103" s="2162"/>
      <c r="H103" s="2163"/>
      <c r="I103" s="1534"/>
    </row>
    <row r="104" spans="1:9" s="33" customFormat="1" ht="11.25" customHeight="1" x14ac:dyDescent="0.2">
      <c r="A104" s="1577"/>
      <c r="B104" s="2161"/>
      <c r="C104" s="2162"/>
      <c r="D104" s="2162"/>
      <c r="E104" s="2162"/>
      <c r="F104" s="2162"/>
      <c r="G104" s="2162"/>
      <c r="H104" s="2163"/>
      <c r="I104" s="1534"/>
    </row>
    <row r="105" spans="1:9" s="33" customFormat="1" ht="11.25" customHeight="1" x14ac:dyDescent="0.2">
      <c r="A105" s="1577"/>
      <c r="B105" s="2161"/>
      <c r="C105" s="2162"/>
      <c r="D105" s="2162"/>
      <c r="E105" s="2162"/>
      <c r="F105" s="2162"/>
      <c r="G105" s="2162"/>
      <c r="H105" s="2163"/>
      <c r="I105" s="1534"/>
    </row>
    <row r="106" spans="1:9" s="33" customFormat="1" ht="11.25" customHeight="1" x14ac:dyDescent="0.2">
      <c r="A106" s="1577"/>
      <c r="B106" s="2161"/>
      <c r="C106" s="2162"/>
      <c r="D106" s="2162"/>
      <c r="E106" s="2162"/>
      <c r="F106" s="2162"/>
      <c r="G106" s="2162"/>
      <c r="H106" s="2163"/>
      <c r="I106" s="1534"/>
    </row>
    <row r="107" spans="1:9" s="33" customFormat="1" ht="11.25" customHeight="1" x14ac:dyDescent="0.2">
      <c r="A107" s="1577"/>
      <c r="B107" s="2161"/>
      <c r="C107" s="2162"/>
      <c r="D107" s="2162"/>
      <c r="E107" s="2162"/>
      <c r="F107" s="2162"/>
      <c r="G107" s="2162"/>
      <c r="H107" s="2163"/>
      <c r="I107" s="1572"/>
    </row>
    <row r="108" spans="1:9" s="33" customFormat="1" ht="11.25" customHeight="1" x14ac:dyDescent="0.2">
      <c r="A108" s="1577"/>
      <c r="B108" s="2161"/>
      <c r="C108" s="2162"/>
      <c r="D108" s="2162"/>
      <c r="E108" s="2162"/>
      <c r="F108" s="2162"/>
      <c r="G108" s="2162"/>
      <c r="H108" s="2163"/>
      <c r="I108" s="1534"/>
    </row>
    <row r="109" spans="1:9" s="33" customFormat="1" ht="11.25" customHeight="1" x14ac:dyDescent="0.2">
      <c r="A109" s="1577"/>
      <c r="B109" s="2161"/>
      <c r="C109" s="2162"/>
      <c r="D109" s="2162"/>
      <c r="E109" s="2162"/>
      <c r="F109" s="2162"/>
      <c r="G109" s="2162"/>
      <c r="H109" s="2163"/>
      <c r="I109" s="1534"/>
    </row>
    <row r="110" spans="1:9" s="33" customFormat="1" ht="11.25" customHeight="1" x14ac:dyDescent="0.2">
      <c r="A110" s="1577"/>
      <c r="B110" s="2187"/>
      <c r="C110" s="2188"/>
      <c r="D110" s="2188"/>
      <c r="E110" s="2188"/>
      <c r="F110" s="2188"/>
      <c r="G110" s="2188"/>
      <c r="H110" s="2189"/>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0" t="s">
        <v>2088</v>
      </c>
      <c r="D112" s="2190"/>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1" t="s">
        <v>1646</v>
      </c>
      <c r="D115" s="2192"/>
      <c r="E115" s="2193"/>
      <c r="F115" s="2193"/>
      <c r="G115" s="2193"/>
      <c r="H115" s="2193"/>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X42" sqref="X42:AA4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1924</v>
      </c>
      <c r="E7" s="93"/>
      <c r="F7" s="171" t="s">
        <v>312</v>
      </c>
      <c r="G7" s="93"/>
      <c r="H7" s="93"/>
      <c r="I7" s="93"/>
      <c r="J7" s="218">
        <v>124460062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2.2499999999999999E-2</v>
      </c>
      <c r="E10" s="100" t="s">
        <v>1186</v>
      </c>
      <c r="F10" s="471">
        <v>7.0000000000000001E-3</v>
      </c>
      <c r="G10" s="100" t="s">
        <v>1186</v>
      </c>
      <c r="H10" s="471">
        <v>2E-3</v>
      </c>
      <c r="I10" s="100" t="s">
        <v>1187</v>
      </c>
      <c r="J10" s="472">
        <f>ROUND(D10+F10+H10,5)</f>
        <v>3.15E-2</v>
      </c>
      <c r="K10" s="93"/>
      <c r="L10" s="471">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14277029</v>
      </c>
      <c r="E16" s="100"/>
      <c r="F16" s="82">
        <f>SUM('Acct Summary 7-8'!C17,'Acct Summary 7-8'!D17,'Acct Summary 7-8'!F17)</f>
        <v>13171309</v>
      </c>
      <c r="G16" s="100"/>
      <c r="H16" s="82">
        <f>SUM(D16-F16)</f>
        <v>1105720</v>
      </c>
      <c r="I16" s="93"/>
      <c r="J16" s="82">
        <f>SUM('Acct Summary 7-8'!C81,'Acct Summary 7-8'!D81,'Acct Summary 7-8'!F81,'Acct Summary 7-8'!I81)</f>
        <v>6064411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17175488.556000002</v>
      </c>
      <c r="I31" s="332"/>
      <c r="J31" s="93"/>
      <c r="K31" s="93"/>
      <c r="L31" s="93"/>
      <c r="M31" s="93"/>
    </row>
    <row r="32" spans="1:13" ht="13.35" customHeight="1" x14ac:dyDescent="0.2">
      <c r="B32" s="2064" t="s">
        <v>2087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6490072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4294967295" verticalDpi="4294967295"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4" zoomScale="110" zoomScaleNormal="110" workbookViewId="0">
      <selection activeCell="X42" sqref="X42:AA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Monmouth-Roseville CUSD 238</v>
      </c>
      <c r="E7" s="136"/>
      <c r="G7" s="137"/>
      <c r="H7" s="138"/>
      <c r="I7" s="138"/>
      <c r="J7" s="138"/>
      <c r="K7" s="138"/>
      <c r="L7"/>
      <c r="M7"/>
      <c r="N7"/>
      <c r="O7"/>
      <c r="P7"/>
    </row>
    <row r="8" spans="1:18" ht="12.75" x14ac:dyDescent="0.2">
      <c r="A8"/>
      <c r="B8"/>
      <c r="C8" s="134" t="s">
        <v>1341</v>
      </c>
      <c r="D8" s="139">
        <f>COVER!A13</f>
        <v>33094238026</v>
      </c>
      <c r="E8" s="140"/>
      <c r="G8"/>
      <c r="H8"/>
      <c r="I8"/>
      <c r="J8"/>
      <c r="K8"/>
      <c r="L8"/>
      <c r="M8"/>
      <c r="N8"/>
      <c r="O8"/>
      <c r="P8"/>
    </row>
    <row r="9" spans="1:18" ht="12.75" x14ac:dyDescent="0.2">
      <c r="A9"/>
      <c r="B9"/>
      <c r="C9" s="134" t="s">
        <v>829</v>
      </c>
      <c r="D9" s="334" t="str">
        <f>COVER!A15</f>
        <v>Warren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6064411</v>
      </c>
      <c r="I12" s="1161"/>
      <c r="J12" s="1161"/>
      <c r="K12" s="1162">
        <f>TRUNC((H12/H13*100000),5)/100000</f>
        <v>0.42635782839999997</v>
      </c>
      <c r="L12" s="1163"/>
      <c r="M12" s="102" t="s">
        <v>1364</v>
      </c>
      <c r="N12" s="102"/>
      <c r="O12" s="1164">
        <v>0.35</v>
      </c>
      <c r="P12" s="154"/>
      <c r="Q12" s="154"/>
    </row>
    <row r="13" spans="1:18" s="156" customFormat="1" ht="11.25" x14ac:dyDescent="0.2">
      <c r="A13" s="154"/>
      <c r="B13" s="1158"/>
      <c r="C13" s="2211" t="s">
        <v>1638</v>
      </c>
      <c r="D13" s="2212"/>
      <c r="E13" s="154"/>
      <c r="F13" s="326" t="s">
        <v>930</v>
      </c>
      <c r="G13" s="1159"/>
      <c r="H13" s="1160">
        <f>SUM('Acct Summary 7-8'!C8+'Acct Summary 7-8'!D8+'Acct Summary 7-8'!F8+'Acct Summary 7-8'!I8)+H14</f>
        <v>14223759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-53270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13171309</v>
      </c>
      <c r="I17" s="1161"/>
      <c r="J17" s="1167"/>
      <c r="K17" s="1162">
        <f>TRUNC((H17/H18*100000),5)/100000</f>
        <v>0.92600760460000009</v>
      </c>
      <c r="L17" s="1163"/>
      <c r="M17" s="1123" t="s">
        <v>1392</v>
      </c>
      <c r="O17" s="1168" t="str">
        <f>IF(AND(O16="2", J20 &gt; 2),"1",IF(AND(O16 = "1", J20 &gt; 2),"2",IF(AND(O16="1", J20 &gt;1),"1","0")))</f>
        <v>0</v>
      </c>
      <c r="P17" s="154"/>
    </row>
    <row r="18" spans="1:18" s="156" customFormat="1" ht="11.25" x14ac:dyDescent="0.2">
      <c r="A18" s="154"/>
      <c r="B18" s="1158"/>
      <c r="C18" s="2211" t="s">
        <v>1630</v>
      </c>
      <c r="D18" s="2212"/>
      <c r="E18" s="154"/>
      <c r="F18" s="1146" t="s">
        <v>931</v>
      </c>
      <c r="G18" s="1159"/>
      <c r="H18" s="1160">
        <f>SUM('Acct Summary 7-8'!C8+'Acct Summary 7-8'!D8+'Acct Summary 7-8'!F8+'Acct Summary 7-8'!I8)+H19</f>
        <v>14223759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-53270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8" t="s">
        <v>1766</v>
      </c>
      <c r="D24" s="2208"/>
      <c r="E24" s="154"/>
      <c r="F24" s="154" t="s">
        <v>524</v>
      </c>
      <c r="G24" s="1159"/>
      <c r="H24" s="1160">
        <f>SUM('Assets-Liab 5-6'!C4+'Assets-Liab 5-6'!D4+'Assets-Liab 5-6'!F4+'Assets-Liab 5-6'!I4+'Assets-Liab 5-6'!C5+'Assets-Liab 5-6'!D5+'Assets-Liab 5-6'!F5+'Assets-Liab 5-6'!I5)</f>
        <v>6064411</v>
      </c>
      <c r="I24" s="683"/>
      <c r="J24" s="683"/>
      <c r="K24" s="1171">
        <f>TRUNC(((H24/H25*100000)/100000),2)</f>
        <v>165.75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36586.969440000001</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3332418.1600500001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6490072</v>
      </c>
      <c r="I32" s="1169"/>
      <c r="J32" s="1169"/>
      <c r="K32" s="1171">
        <f>TRUNC(100-((((H32/H33*100))*100)/100),2)</f>
        <v>62.21</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17175488.556000002</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1990</v>
      </c>
      <c r="I40" s="156"/>
      <c r="J40" s="156"/>
      <c r="K40" s="1014"/>
      <c r="L40" s="156"/>
      <c r="M40" s="156"/>
      <c r="N40" s="156"/>
      <c r="O40" s="154"/>
      <c r="P40" s="32"/>
      <c r="Q40" s="32"/>
    </row>
    <row r="41" spans="1:17" x14ac:dyDescent="0.2">
      <c r="G41" s="1016"/>
      <c r="H41" s="154" t="s">
        <v>1991</v>
      </c>
      <c r="M41" s="32"/>
      <c r="O41" s="32"/>
      <c r="P41" s="32"/>
      <c r="Q41" s="32"/>
    </row>
    <row r="42" spans="1:17" x14ac:dyDescent="0.2">
      <c r="A42" s="34" t="s">
        <v>1992</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6" activePane="bottomLeft" state="frozen"/>
      <selection activeCell="X42" sqref="X42:AA42"/>
      <selection pane="bottomLeft" activeCell="X42" sqref="X42:AA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3114602</v>
      </c>
      <c r="D4" s="411">
        <v>555420</v>
      </c>
      <c r="E4" s="411">
        <v>1107</v>
      </c>
      <c r="F4" s="411">
        <v>448472</v>
      </c>
      <c r="G4" s="411">
        <v>412435</v>
      </c>
      <c r="H4" s="411">
        <v>620942</v>
      </c>
      <c r="I4" s="411">
        <v>1945917</v>
      </c>
      <c r="J4" s="435">
        <v>315084</v>
      </c>
      <c r="K4" s="411">
        <v>3975881</v>
      </c>
      <c r="L4" s="411">
        <v>1612211</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3114602</v>
      </c>
      <c r="D13" s="688">
        <f t="shared" ref="D13:L13" si="0">SUM(D4:D12)</f>
        <v>555420</v>
      </c>
      <c r="E13" s="688">
        <f t="shared" si="0"/>
        <v>1107</v>
      </c>
      <c r="F13" s="688">
        <f t="shared" si="0"/>
        <v>448472</v>
      </c>
      <c r="G13" s="688">
        <f t="shared" si="0"/>
        <v>412435</v>
      </c>
      <c r="H13" s="688">
        <f t="shared" si="0"/>
        <v>620942</v>
      </c>
      <c r="I13" s="688">
        <f t="shared" si="0"/>
        <v>1945917</v>
      </c>
      <c r="J13" s="688">
        <f t="shared" si="0"/>
        <v>315084</v>
      </c>
      <c r="K13" s="688">
        <f t="shared" si="0"/>
        <v>3975881</v>
      </c>
      <c r="L13" s="688">
        <f t="shared" si="0"/>
        <v>1612211</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259543</v>
      </c>
      <c r="N16" s="718"/>
    </row>
    <row r="17" spans="1:14" s="703" customFormat="1" ht="12.75" customHeight="1" x14ac:dyDescent="0.2">
      <c r="A17" s="717" t="s">
        <v>1751</v>
      </c>
      <c r="B17" s="541">
        <v>230</v>
      </c>
      <c r="C17" s="506"/>
      <c r="D17" s="506"/>
      <c r="E17" s="506"/>
      <c r="F17" s="506"/>
      <c r="G17" s="506"/>
      <c r="H17" s="506"/>
      <c r="I17" s="506"/>
      <c r="J17" s="506"/>
      <c r="K17" s="506"/>
      <c r="L17" s="506"/>
      <c r="M17" s="435">
        <v>7567245</v>
      </c>
      <c r="N17" s="718"/>
    </row>
    <row r="18" spans="1:14" s="703" customFormat="1" ht="12.75" customHeight="1" x14ac:dyDescent="0.2">
      <c r="A18" s="717" t="s">
        <v>1752</v>
      </c>
      <c r="B18" s="541">
        <v>240</v>
      </c>
      <c r="C18" s="506"/>
      <c r="D18" s="506"/>
      <c r="E18" s="506"/>
      <c r="F18" s="506"/>
      <c r="G18" s="506"/>
      <c r="H18" s="506"/>
      <c r="I18" s="506"/>
      <c r="J18" s="506"/>
      <c r="K18" s="506"/>
      <c r="L18" s="506"/>
      <c r="M18" s="435">
        <v>7696674</v>
      </c>
      <c r="N18" s="718"/>
    </row>
    <row r="19" spans="1:14" s="703" customFormat="1" ht="12.75" customHeight="1" x14ac:dyDescent="0.2">
      <c r="A19" s="717" t="s">
        <v>1753</v>
      </c>
      <c r="B19" s="541">
        <v>250</v>
      </c>
      <c r="C19" s="506"/>
      <c r="D19" s="506"/>
      <c r="E19" s="506"/>
      <c r="F19" s="506"/>
      <c r="G19" s="506"/>
      <c r="H19" s="506"/>
      <c r="I19" s="506"/>
      <c r="J19" s="506"/>
      <c r="K19" s="506"/>
      <c r="L19" s="506"/>
      <c r="M19" s="435">
        <v>2404512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1107</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6488965</v>
      </c>
    </row>
    <row r="23" spans="1:14" ht="13.5" customHeight="1" thickBot="1" x14ac:dyDescent="0.25">
      <c r="A23" s="463" t="s">
        <v>748</v>
      </c>
      <c r="B23" s="723"/>
      <c r="C23" s="432"/>
      <c r="D23" s="432"/>
      <c r="E23" s="432"/>
      <c r="F23" s="432"/>
      <c r="G23" s="432"/>
      <c r="H23" s="432"/>
      <c r="I23" s="432"/>
      <c r="J23" s="432"/>
      <c r="K23" s="432"/>
      <c r="L23" s="432"/>
      <c r="M23" s="692">
        <f>SUM(M15:M22)</f>
        <v>17927974</v>
      </c>
      <c r="N23" s="692">
        <f>SUM(N21:N22)</f>
        <v>6490072</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150226</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150226</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6490072</v>
      </c>
    </row>
    <row r="37" spans="1:14" ht="13.5" thickBot="1" x14ac:dyDescent="0.25">
      <c r="A37" s="463" t="s">
        <v>758</v>
      </c>
      <c r="B37" s="723"/>
      <c r="C37" s="506"/>
      <c r="D37" s="506"/>
      <c r="E37" s="506"/>
      <c r="F37" s="506"/>
      <c r="G37" s="506"/>
      <c r="H37" s="506"/>
      <c r="I37" s="506"/>
      <c r="J37" s="506"/>
      <c r="K37" s="506"/>
      <c r="L37" s="513"/>
      <c r="M37" s="432"/>
      <c r="N37" s="692">
        <f>SUM(N36:N36)</f>
        <v>6490072</v>
      </c>
    </row>
    <row r="38" spans="1:14" customFormat="1" ht="13.5" customHeight="1" thickTop="1" x14ac:dyDescent="0.2">
      <c r="A38" s="627" t="s">
        <v>496</v>
      </c>
      <c r="B38" s="541">
        <v>714</v>
      </c>
      <c r="C38" s="726"/>
      <c r="D38" s="726"/>
      <c r="E38" s="726"/>
      <c r="F38" s="726"/>
      <c r="G38" s="726">
        <v>75494</v>
      </c>
      <c r="H38" s="726"/>
      <c r="I38" s="726"/>
      <c r="J38" s="725"/>
      <c r="K38" s="726"/>
      <c r="L38" s="1099">
        <v>1461985</v>
      </c>
      <c r="M38" s="693"/>
      <c r="N38" s="693"/>
    </row>
    <row r="39" spans="1:14" customFormat="1" ht="13.5" customHeight="1" x14ac:dyDescent="0.2">
      <c r="A39" s="627" t="s">
        <v>405</v>
      </c>
      <c r="B39" s="541">
        <v>730</v>
      </c>
      <c r="C39" s="726">
        <v>3114602</v>
      </c>
      <c r="D39" s="726">
        <v>555420</v>
      </c>
      <c r="E39" s="726">
        <v>1107</v>
      </c>
      <c r="F39" s="726">
        <v>448472</v>
      </c>
      <c r="G39" s="726">
        <v>336941</v>
      </c>
      <c r="H39" s="726">
        <v>620942</v>
      </c>
      <c r="I39" s="726">
        <v>1945917</v>
      </c>
      <c r="J39" s="725">
        <v>315084</v>
      </c>
      <c r="K39" s="726">
        <v>3975881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17927974</v>
      </c>
      <c r="N40" s="693"/>
    </row>
    <row r="41" spans="1:14" ht="13.5" customHeight="1" thickBot="1" x14ac:dyDescent="0.25">
      <c r="A41" s="463" t="s">
        <v>760</v>
      </c>
      <c r="B41" s="454"/>
      <c r="C41" s="484">
        <f>(SUM(C34,C37,C38,C39))</f>
        <v>3114602</v>
      </c>
      <c r="D41" s="484">
        <f t="shared" ref="D41:L41" si="2">SUM(D34,D37,D38:D39)</f>
        <v>555420</v>
      </c>
      <c r="E41" s="484">
        <f t="shared" si="2"/>
        <v>1107</v>
      </c>
      <c r="F41" s="484">
        <f t="shared" si="2"/>
        <v>448472</v>
      </c>
      <c r="G41" s="484">
        <f t="shared" si="2"/>
        <v>412435</v>
      </c>
      <c r="H41" s="484">
        <f t="shared" si="2"/>
        <v>620942</v>
      </c>
      <c r="I41" s="484">
        <f t="shared" si="2"/>
        <v>1945917</v>
      </c>
      <c r="J41" s="484">
        <f t="shared" si="2"/>
        <v>315084</v>
      </c>
      <c r="K41" s="484">
        <f t="shared" si="2"/>
        <v>3975881</v>
      </c>
      <c r="L41" s="484">
        <f t="shared" si="2"/>
        <v>1612211</v>
      </c>
      <c r="M41" s="484">
        <f>SUM(M40)</f>
        <v>17927974</v>
      </c>
      <c r="N41" s="484">
        <f>SUM(N37)</f>
        <v>6490072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5" activePane="bottomLeft" state="frozenSplit"/>
      <selection activeCell="X42" sqref="X42:AA42"/>
      <selection pane="bottomLeft" activeCell="X42" sqref="X42:AA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1982</v>
      </c>
      <c r="B4" s="292">
        <v>1000</v>
      </c>
      <c r="C4" s="694">
        <f>'Revenues 9-14'!C109</f>
        <v>3222641</v>
      </c>
      <c r="D4" s="694">
        <f>'Revenues 9-14'!D109</f>
        <v>978321</v>
      </c>
      <c r="E4" s="694">
        <f>'Revenues 9-14'!E109</f>
        <v>284884</v>
      </c>
      <c r="F4" s="694">
        <f>'Revenues 9-14'!F109</f>
        <v>526245</v>
      </c>
      <c r="G4" s="694">
        <f>'Revenues 9-14'!G109</f>
        <v>495284</v>
      </c>
      <c r="H4" s="694">
        <f>'Revenues 9-14'!H109</f>
        <v>569955</v>
      </c>
      <c r="I4" s="694">
        <f>'Revenues 9-14'!I109</f>
        <v>64680</v>
      </c>
      <c r="J4" s="694">
        <f>'Revenues 9-14'!J109</f>
        <v>474340</v>
      </c>
      <c r="K4" s="694">
        <f>'Revenues 9-14'!K109</f>
        <v>71728</v>
      </c>
      <c r="L4" s="39"/>
    </row>
    <row r="5" spans="1:13" ht="22.5" x14ac:dyDescent="0.2">
      <c r="A5" s="732" t="s">
        <v>1983</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1984</v>
      </c>
      <c r="B6" s="293">
        <v>3000</v>
      </c>
      <c r="C6" s="695">
        <f>'Revenues 9-14'!C173</f>
        <v>7477263</v>
      </c>
      <c r="D6" s="695">
        <f>'Revenues 9-14'!D173</f>
        <v>0</v>
      </c>
      <c r="E6" s="695">
        <f>'Revenues 9-14'!E173</f>
        <v>0</v>
      </c>
      <c r="F6" s="695">
        <f>'Revenues 9-14'!F173</f>
        <v>484313</v>
      </c>
      <c r="G6" s="695">
        <f>'Revenues 9-14'!G173</f>
        <v>30749</v>
      </c>
      <c r="H6" s="695">
        <f>'Revenues 9-14'!H173</f>
        <v>0</v>
      </c>
      <c r="I6" s="695">
        <f>'Revenues 9-14'!I173</f>
        <v>0</v>
      </c>
      <c r="J6" s="695">
        <f>'Revenues 9-14'!J173</f>
        <v>0</v>
      </c>
      <c r="K6" s="695">
        <f>'Revenues 9-14'!K173</f>
        <v>0</v>
      </c>
      <c r="L6" s="39"/>
      <c r="M6" s="222"/>
    </row>
    <row r="7" spans="1:13" x14ac:dyDescent="0.2">
      <c r="A7" s="733" t="s">
        <v>1985</v>
      </c>
      <c r="B7" s="293">
        <v>4000</v>
      </c>
      <c r="C7" s="695">
        <f>'Revenues 9-14'!C274</f>
        <v>1513156</v>
      </c>
      <c r="D7" s="695">
        <f>'Revenues 9-14'!D274</f>
        <v>0</v>
      </c>
      <c r="E7" s="695">
        <f>'Revenues 9-14'!E274</f>
        <v>0</v>
      </c>
      <c r="F7" s="695">
        <f>'Revenues 9-14'!F274</f>
        <v>10410</v>
      </c>
      <c r="G7" s="695">
        <f>'Revenues 9-14'!G274</f>
        <v>3423</v>
      </c>
      <c r="H7" s="695">
        <f>'Revenues 9-14'!H274</f>
        <v>0</v>
      </c>
      <c r="I7" s="695">
        <f>'Revenues 9-14'!I274</f>
        <v>0</v>
      </c>
      <c r="J7" s="695">
        <f>'Revenues 9-14'!J274</f>
        <v>0</v>
      </c>
      <c r="K7" s="695">
        <f>'Revenues 9-14'!K274</f>
        <v>0</v>
      </c>
      <c r="L7" s="39"/>
      <c r="M7" s="222"/>
    </row>
    <row r="8" spans="1:13" ht="13.5" thickBot="1" x14ac:dyDescent="0.25">
      <c r="A8" s="463" t="s">
        <v>1393</v>
      </c>
      <c r="B8" s="456"/>
      <c r="C8" s="484">
        <f>SUM(C4:C7)</f>
        <v>12213060</v>
      </c>
      <c r="D8" s="484">
        <f t="shared" ref="D8:K8" si="0">SUM(D4:D7)</f>
        <v>978321</v>
      </c>
      <c r="E8" s="484">
        <f t="shared" si="0"/>
        <v>284884</v>
      </c>
      <c r="F8" s="484">
        <f t="shared" si="0"/>
        <v>1020968</v>
      </c>
      <c r="G8" s="484">
        <f t="shared" si="0"/>
        <v>529456</v>
      </c>
      <c r="H8" s="484">
        <f t="shared" si="0"/>
        <v>569955</v>
      </c>
      <c r="I8" s="484">
        <f t="shared" si="0"/>
        <v>64680</v>
      </c>
      <c r="J8" s="484">
        <f t="shared" si="0"/>
        <v>474340</v>
      </c>
      <c r="K8" s="484">
        <f t="shared" si="0"/>
        <v>71728</v>
      </c>
      <c r="L8" s="39"/>
    </row>
    <row r="9" spans="1:13" ht="15" thickTop="1" x14ac:dyDescent="0.2">
      <c r="A9" s="1018" t="s">
        <v>348</v>
      </c>
      <c r="B9" s="455">
        <v>3998</v>
      </c>
      <c r="C9" s="417">
        <v>3139544</v>
      </c>
      <c r="D9" s="488"/>
      <c r="E9" s="417"/>
      <c r="F9" s="417"/>
      <c r="G9" s="699"/>
      <c r="H9" s="417"/>
      <c r="I9" s="493" t="s">
        <v>1390</v>
      </c>
      <c r="J9" s="434"/>
      <c r="K9" s="417"/>
      <c r="L9" s="39"/>
    </row>
    <row r="10" spans="1:13" s="48" customFormat="1" ht="13.5" thickBot="1" x14ac:dyDescent="0.25">
      <c r="A10" s="463" t="s">
        <v>1394</v>
      </c>
      <c r="B10" s="456"/>
      <c r="C10" s="484">
        <f>SUM(C8:C9)</f>
        <v>15352604</v>
      </c>
      <c r="D10" s="484">
        <f t="shared" ref="D10:K10" si="1">SUM(D8:D9)</f>
        <v>978321</v>
      </c>
      <c r="E10" s="484">
        <f t="shared" si="1"/>
        <v>284884</v>
      </c>
      <c r="F10" s="484">
        <f t="shared" si="1"/>
        <v>1020968</v>
      </c>
      <c r="G10" s="484">
        <f t="shared" si="1"/>
        <v>529456</v>
      </c>
      <c r="H10" s="484">
        <f t="shared" si="1"/>
        <v>569955</v>
      </c>
      <c r="I10" s="484">
        <f t="shared" si="1"/>
        <v>64680</v>
      </c>
      <c r="J10" s="484">
        <f t="shared" si="1"/>
        <v>474340</v>
      </c>
      <c r="K10" s="484">
        <f t="shared" si="1"/>
        <v>71728</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7359746</v>
      </c>
      <c r="D12" s="497" t="s">
        <v>1390</v>
      </c>
      <c r="E12" s="432" t="s">
        <v>1390</v>
      </c>
      <c r="F12" s="432" t="s">
        <v>1390</v>
      </c>
      <c r="G12" s="694">
        <f>'Expenditures 15-22'!K223</f>
        <v>192121</v>
      </c>
      <c r="H12" s="430"/>
      <c r="I12" s="432" t="s">
        <v>1390</v>
      </c>
      <c r="J12" s="432" t="s">
        <v>1390</v>
      </c>
      <c r="K12" s="430" t="s">
        <v>1390</v>
      </c>
      <c r="L12" s="39"/>
    </row>
    <row r="13" spans="1:13" x14ac:dyDescent="0.2">
      <c r="A13" s="733" t="s">
        <v>536</v>
      </c>
      <c r="B13" s="293">
        <v>2000</v>
      </c>
      <c r="C13" s="695">
        <f>'Expenditures 15-22'!K74</f>
        <v>3112984</v>
      </c>
      <c r="D13" s="695">
        <f>'Expenditures 15-22'!K129</f>
        <v>785854</v>
      </c>
      <c r="E13" s="481" t="s">
        <v>1390</v>
      </c>
      <c r="F13" s="695">
        <f>'Expenditures 15-22'!K178</f>
        <v>904735</v>
      </c>
      <c r="G13" s="695">
        <f>'Expenditures 15-22'!K273</f>
        <v>302578</v>
      </c>
      <c r="H13" s="695">
        <f>'Expenditures 15-22'!K296</f>
        <v>488458</v>
      </c>
      <c r="I13" s="432" t="s">
        <v>1390</v>
      </c>
      <c r="J13" s="748">
        <f>'Expenditures 15-22'!K323</f>
        <v>394251</v>
      </c>
      <c r="K13" s="700">
        <f>'Expenditures 15-22'!K341</f>
        <v>674663</v>
      </c>
      <c r="L13" s="39"/>
    </row>
    <row r="14" spans="1:13" x14ac:dyDescent="0.2">
      <c r="A14" s="733" t="s">
        <v>528</v>
      </c>
      <c r="B14" s="293">
        <v>3000</v>
      </c>
      <c r="C14" s="695">
        <f>'Expenditures 15-22'!K75</f>
        <v>24613</v>
      </c>
      <c r="D14" s="695">
        <f>'Expenditures 15-22'!K130</f>
        <v>0</v>
      </c>
      <c r="E14" s="497" t="s">
        <v>1390</v>
      </c>
      <c r="F14" s="695">
        <f>'Expenditures 15-22'!K179</f>
        <v>0</v>
      </c>
      <c r="G14" s="695">
        <f>'Expenditures 15-22'!K274</f>
        <v>628</v>
      </c>
      <c r="H14" s="489"/>
      <c r="I14" s="432" t="s">
        <v>1390</v>
      </c>
      <c r="J14" s="432" t="s">
        <v>1390</v>
      </c>
      <c r="K14" s="489" t="s">
        <v>1390</v>
      </c>
      <c r="L14" s="39"/>
    </row>
    <row r="15" spans="1:13" x14ac:dyDescent="0.2">
      <c r="A15" s="733" t="s">
        <v>114</v>
      </c>
      <c r="B15" s="293">
        <v>4000</v>
      </c>
      <c r="C15" s="695">
        <f>'Expenditures 15-22'!K102</f>
        <v>929356</v>
      </c>
      <c r="D15" s="695">
        <f>'Expenditures 15-22'!K138</f>
        <v>0</v>
      </c>
      <c r="E15" s="695">
        <f>'Expenditures 15-22'!K154</f>
        <v>0</v>
      </c>
      <c r="F15" s="695">
        <f>'Expenditures 15-22'!K190</f>
        <v>53455</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566</v>
      </c>
      <c r="D16" s="695">
        <f>'Expenditures 15-22'!K148</f>
        <v>0</v>
      </c>
      <c r="E16" s="695">
        <f>'Expenditures 15-22'!K166</f>
        <v>615476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11427265</v>
      </c>
      <c r="D17" s="484">
        <f t="shared" si="2"/>
        <v>785854</v>
      </c>
      <c r="E17" s="484">
        <f t="shared" si="2"/>
        <v>615476</v>
      </c>
      <c r="F17" s="484">
        <f t="shared" si="2"/>
        <v>958190</v>
      </c>
      <c r="G17" s="484">
        <f t="shared" si="2"/>
        <v>495327</v>
      </c>
      <c r="H17" s="484">
        <f t="shared" si="2"/>
        <v>488458</v>
      </c>
      <c r="I17" s="432"/>
      <c r="J17" s="484">
        <f>SUM(J12:J16)</f>
        <v>394251</v>
      </c>
      <c r="K17" s="484">
        <f>SUM(K12:K16)</f>
        <v>674663</v>
      </c>
      <c r="L17" s="39"/>
    </row>
    <row r="18" spans="1:12" ht="15" customHeight="1" thickTop="1" x14ac:dyDescent="0.2">
      <c r="A18" s="1019" t="s">
        <v>1322</v>
      </c>
      <c r="B18" s="258">
        <v>4180</v>
      </c>
      <c r="C18" s="694">
        <f t="shared" ref="C18:H18" si="3">C9</f>
        <v>3139544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14566809</v>
      </c>
      <c r="D19" s="484">
        <f t="shared" si="4"/>
        <v>785854</v>
      </c>
      <c r="E19" s="484">
        <f t="shared" si="4"/>
        <v>615476</v>
      </c>
      <c r="F19" s="484">
        <f t="shared" si="4"/>
        <v>958190</v>
      </c>
      <c r="G19" s="484">
        <f t="shared" si="4"/>
        <v>495327</v>
      </c>
      <c r="H19" s="484">
        <f t="shared" si="4"/>
        <v>488458</v>
      </c>
      <c r="I19" s="432"/>
      <c r="J19" s="484">
        <f>SUM(J17:J18)</f>
        <v>394251</v>
      </c>
      <c r="K19" s="484">
        <f>SUM(K17:K18)</f>
        <v>674663</v>
      </c>
      <c r="L19" s="39"/>
    </row>
    <row r="20" spans="1:12" ht="27" thickTop="1" thickBot="1" x14ac:dyDescent="0.25">
      <c r="A20" s="457" t="s">
        <v>1323</v>
      </c>
      <c r="B20" s="458"/>
      <c r="C20" s="1017">
        <f>C8-C17</f>
        <v>785795</v>
      </c>
      <c r="D20" s="1017">
        <f t="shared" ref="D20:K20" si="5">D8-D17</f>
        <v>192467</v>
      </c>
      <c r="E20" s="1017">
        <f t="shared" si="5"/>
        <v>-330592</v>
      </c>
      <c r="F20" s="1017">
        <f t="shared" si="5"/>
        <v>62778</v>
      </c>
      <c r="G20" s="1017">
        <f t="shared" si="5"/>
        <v>34129</v>
      </c>
      <c r="H20" s="1017">
        <f t="shared" si="5"/>
        <v>81497</v>
      </c>
      <c r="I20" s="1017">
        <f t="shared" si="5"/>
        <v>64680</v>
      </c>
      <c r="J20" s="1017">
        <f t="shared" si="5"/>
        <v>80089</v>
      </c>
      <c r="K20" s="1017">
        <f t="shared" si="5"/>
        <v>-602935</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v>13000</v>
      </c>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v>30010</v>
      </c>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v>263431</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v>750000</v>
      </c>
      <c r="J33" s="435"/>
      <c r="K33" s="435">
        <v>4485000</v>
      </c>
      <c r="L33" s="503"/>
    </row>
    <row r="34" spans="1:12" s="703" customFormat="1" x14ac:dyDescent="0.2">
      <c r="A34" s="1021" t="s">
        <v>1182</v>
      </c>
      <c r="B34" s="706">
        <v>7220</v>
      </c>
      <c r="C34" s="435"/>
      <c r="D34" s="435"/>
      <c r="E34" s="435"/>
      <c r="F34" s="435"/>
      <c r="G34" s="506"/>
      <c r="H34" s="434"/>
      <c r="I34" s="434">
        <v>13045</v>
      </c>
      <c r="J34" s="434"/>
      <c r="K34" s="434">
        <v>328767</v>
      </c>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v>2192</v>
      </c>
      <c r="D36" s="435"/>
      <c r="E36" s="435"/>
      <c r="F36" s="435">
        <v>3428</v>
      </c>
      <c r="G36" s="435"/>
      <c r="H36" s="435"/>
      <c r="I36" s="480"/>
      <c r="J36" s="435"/>
      <c r="K36" s="435"/>
      <c r="L36" s="503"/>
    </row>
    <row r="37" spans="1:12" s="703" customFormat="1" x14ac:dyDescent="0.2">
      <c r="A37" s="1021" t="s">
        <v>520</v>
      </c>
      <c r="B37" s="706">
        <v>7400</v>
      </c>
      <c r="C37" s="480"/>
      <c r="D37" s="480"/>
      <c r="E37" s="748">
        <f>SUM(C54:D57,H54:H57)</f>
        <v>42000</v>
      </c>
      <c r="F37" s="480"/>
      <c r="G37" s="480"/>
      <c r="H37" s="480"/>
      <c r="I37" s="506"/>
      <c r="J37" s="480"/>
      <c r="K37" s="480"/>
      <c r="L37" s="503"/>
    </row>
    <row r="38" spans="1:12" s="703" customFormat="1" x14ac:dyDescent="0.2">
      <c r="A38" s="1021" t="s">
        <v>521</v>
      </c>
      <c r="B38" s="706">
        <v>7500</v>
      </c>
      <c r="C38" s="506"/>
      <c r="D38" s="506"/>
      <c r="E38" s="748">
        <f>SUM(C58:D61,H58:H61)</f>
        <v>11270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2192</v>
      </c>
      <c r="D44" s="691">
        <f t="shared" ref="D44:K44" si="6">SUM(D24:D43)</f>
        <v>0</v>
      </c>
      <c r="E44" s="691">
        <f t="shared" si="6"/>
        <v>329701</v>
      </c>
      <c r="F44" s="691">
        <f t="shared" si="6"/>
        <v>33438</v>
      </c>
      <c r="G44" s="691">
        <f t="shared" si="6"/>
        <v>0</v>
      </c>
      <c r="H44" s="691">
        <f t="shared" si="6"/>
        <v>0</v>
      </c>
      <c r="I44" s="691">
        <f t="shared" si="6"/>
        <v>763045</v>
      </c>
      <c r="J44" s="691">
        <f t="shared" si="6"/>
        <v>0</v>
      </c>
      <c r="K44" s="691">
        <f t="shared" si="6"/>
        <v>4813767</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13000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30010</v>
      </c>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263431</v>
      </c>
      <c r="L53" s="503"/>
    </row>
    <row r="54" spans="1:12" s="703" customFormat="1" ht="13.5" thickBot="1" x14ac:dyDescent="0.25">
      <c r="A54" s="1023" t="s">
        <v>807</v>
      </c>
      <c r="B54" s="541">
        <v>8410</v>
      </c>
      <c r="C54" s="441">
        <v>42000</v>
      </c>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v>11270</v>
      </c>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83280</v>
      </c>
      <c r="D76" s="691">
        <f t="shared" si="7"/>
        <v>0</v>
      </c>
      <c r="E76" s="691">
        <f t="shared" si="7"/>
        <v>0</v>
      </c>
      <c r="F76" s="691">
        <f t="shared" si="7"/>
        <v>0</v>
      </c>
      <c r="G76" s="691">
        <f t="shared" si="7"/>
        <v>0</v>
      </c>
      <c r="H76" s="691">
        <f t="shared" si="7"/>
        <v>0</v>
      </c>
      <c r="I76" s="691">
        <f t="shared" si="7"/>
        <v>13000</v>
      </c>
      <c r="J76" s="691">
        <f t="shared" si="7"/>
        <v>0</v>
      </c>
      <c r="K76" s="691">
        <f t="shared" si="7"/>
        <v>263431</v>
      </c>
      <c r="L76" s="503"/>
    </row>
    <row r="77" spans="1:12" ht="14.25" thickTop="1" thickBot="1" x14ac:dyDescent="0.25">
      <c r="A77" s="1026" t="s">
        <v>1402</v>
      </c>
      <c r="B77" s="709"/>
      <c r="C77" s="443">
        <f t="shared" ref="C77:K77" si="8">C44-C76</f>
        <v>-81088</v>
      </c>
      <c r="D77" s="443">
        <f t="shared" si="8"/>
        <v>0</v>
      </c>
      <c r="E77" s="443">
        <f t="shared" si="8"/>
        <v>329701</v>
      </c>
      <c r="F77" s="443">
        <f t="shared" si="8"/>
        <v>33438</v>
      </c>
      <c r="G77" s="443">
        <f t="shared" si="8"/>
        <v>0</v>
      </c>
      <c r="H77" s="443">
        <f t="shared" si="8"/>
        <v>0</v>
      </c>
      <c r="I77" s="443">
        <f t="shared" si="8"/>
        <v>750045</v>
      </c>
      <c r="J77" s="443">
        <f t="shared" si="8"/>
        <v>0</v>
      </c>
      <c r="K77" s="443">
        <f t="shared" si="8"/>
        <v>4550336</v>
      </c>
      <c r="L77" s="39"/>
    </row>
    <row r="78" spans="1:12" ht="29.25" customHeight="1" thickTop="1" thickBot="1" x14ac:dyDescent="0.25">
      <c r="A78" s="2218" t="s">
        <v>700</v>
      </c>
      <c r="B78" s="2219"/>
      <c r="C78" s="442">
        <f t="shared" ref="C78:K78" si="9">C20+C77</f>
        <v>704707</v>
      </c>
      <c r="D78" s="442">
        <f t="shared" si="9"/>
        <v>192467</v>
      </c>
      <c r="E78" s="442">
        <f t="shared" si="9"/>
        <v>-891</v>
      </c>
      <c r="F78" s="442">
        <f t="shared" si="9"/>
        <v>96216</v>
      </c>
      <c r="G78" s="442">
        <f t="shared" si="9"/>
        <v>34129</v>
      </c>
      <c r="H78" s="442">
        <f t="shared" si="9"/>
        <v>81497</v>
      </c>
      <c r="I78" s="442">
        <f t="shared" si="9"/>
        <v>814725</v>
      </c>
      <c r="J78" s="442">
        <f t="shared" si="9"/>
        <v>80089</v>
      </c>
      <c r="K78" s="442">
        <f t="shared" si="9"/>
        <v>3947401</v>
      </c>
      <c r="L78" s="504"/>
    </row>
    <row r="79" spans="1:12" ht="13.5" thickTop="1" x14ac:dyDescent="0.2">
      <c r="A79" s="819" t="s">
        <v>1925</v>
      </c>
      <c r="B79" s="459"/>
      <c r="C79" s="434">
        <v>2409895</v>
      </c>
      <c r="D79" s="702">
        <v>362953</v>
      </c>
      <c r="E79" s="702">
        <v>1998</v>
      </c>
      <c r="F79" s="702">
        <v>352256</v>
      </c>
      <c r="G79" s="702">
        <v>378306</v>
      </c>
      <c r="H79" s="702">
        <v>539445</v>
      </c>
      <c r="I79" s="702">
        <v>1131192</v>
      </c>
      <c r="J79" s="702">
        <v>234995</v>
      </c>
      <c r="K79" s="702">
        <v>28480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1926</v>
      </c>
      <c r="B81" s="456"/>
      <c r="C81" s="484">
        <f>(SUM(C78:C80))</f>
        <v>3114602</v>
      </c>
      <c r="D81" s="484">
        <f>SUM(D78:D80)</f>
        <v>555420</v>
      </c>
      <c r="E81" s="484">
        <f t="shared" ref="E81:K81" si="10">SUM(E78:E80)</f>
        <v>1107</v>
      </c>
      <c r="F81" s="484">
        <f t="shared" si="10"/>
        <v>448472</v>
      </c>
      <c r="G81" s="484">
        <f t="shared" si="10"/>
        <v>412435</v>
      </c>
      <c r="H81" s="484">
        <f t="shared" si="10"/>
        <v>620942</v>
      </c>
      <c r="I81" s="484">
        <f t="shared" si="10"/>
        <v>1945917</v>
      </c>
      <c r="J81" s="484">
        <f t="shared" si="10"/>
        <v>315084</v>
      </c>
      <c r="K81" s="484">
        <f t="shared" si="10"/>
        <v>3975881</v>
      </c>
      <c r="L81" s="39"/>
    </row>
    <row r="82" spans="1:12" ht="0.75" customHeight="1" thickTop="1" thickBot="1" x14ac:dyDescent="0.25">
      <c r="A82" s="631" t="s">
        <v>406</v>
      </c>
      <c r="B82" s="629"/>
      <c r="C82" s="1135">
        <f>(C81-C79)</f>
        <v>704707</v>
      </c>
      <c r="D82" s="1135">
        <f t="shared" ref="D82:K82" si="11">(D81-D79)</f>
        <v>192467</v>
      </c>
      <c r="E82" s="1135">
        <f t="shared" si="11"/>
        <v>-891</v>
      </c>
      <c r="F82" s="1135">
        <f t="shared" si="11"/>
        <v>96216</v>
      </c>
      <c r="G82" s="1135">
        <f t="shared" si="11"/>
        <v>34129</v>
      </c>
      <c r="H82" s="1135">
        <f t="shared" si="11"/>
        <v>81497</v>
      </c>
      <c r="I82" s="1135">
        <f t="shared" si="11"/>
        <v>814725</v>
      </c>
      <c r="J82" s="1135">
        <f t="shared" si="11"/>
        <v>80089</v>
      </c>
      <c r="K82" s="1135">
        <f t="shared" si="11"/>
        <v>3947401</v>
      </c>
    </row>
    <row r="83" spans="1:12" ht="14.25" hidden="1" thickTop="1" thickBot="1" x14ac:dyDescent="0.25">
      <c r="A83" s="728" t="s">
        <v>407</v>
      </c>
      <c r="B83" s="630"/>
      <c r="C83" s="1136">
        <f>C82/C81</f>
        <v>0.22625908543049802</v>
      </c>
      <c r="D83" s="1136">
        <f t="shared" ref="D83:K83" si="12">D82/D81</f>
        <v>0.34652515213712148</v>
      </c>
      <c r="E83" s="1136">
        <f t="shared" si="12"/>
        <v>-0.80487804878048785</v>
      </c>
      <c r="F83" s="1136">
        <f t="shared" si="12"/>
        <v>0.21454182200895486</v>
      </c>
      <c r="G83" s="1136">
        <f t="shared" si="12"/>
        <v>8.2750009092341828E-2</v>
      </c>
      <c r="H83" s="1136">
        <f t="shared" si="12"/>
        <v>0.13124736287769229</v>
      </c>
      <c r="I83" s="1136">
        <f t="shared" si="12"/>
        <v>0.41868435292974981</v>
      </c>
      <c r="J83" s="1136">
        <f t="shared" si="12"/>
        <v>0.25418301151438982</v>
      </c>
      <c r="K83" s="1136">
        <f t="shared" si="12"/>
        <v>0.9928368077414792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60" activePane="bottomLeft" state="frozen"/>
      <selection activeCell="X42" sqref="X42:AA42"/>
      <selection pane="bottomLeft" activeCell="X42" sqref="X42:AA4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1965</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2708749</v>
      </c>
      <c r="D5" s="417">
        <v>842722</v>
      </c>
      <c r="E5" s="411">
        <v>284359</v>
      </c>
      <c r="F5" s="805">
        <v>240778</v>
      </c>
      <c r="G5" s="411">
        <v>199364</v>
      </c>
      <c r="H5" s="411"/>
      <c r="I5" s="411">
        <v>60194</v>
      </c>
      <c r="J5" s="435">
        <v>473369</v>
      </c>
      <c r="K5" s="411">
        <v>60194</v>
      </c>
    </row>
    <row r="6" spans="1:12" ht="14.25" x14ac:dyDescent="0.2">
      <c r="A6" s="912" t="s">
        <v>482</v>
      </c>
      <c r="B6" s="40">
        <v>1130</v>
      </c>
      <c r="C6" s="411">
        <v>60194</v>
      </c>
      <c r="D6" s="411"/>
      <c r="E6" s="480"/>
      <c r="F6" s="480"/>
      <c r="G6" s="432"/>
      <c r="H6" s="432"/>
      <c r="I6" s="432"/>
      <c r="J6" s="432"/>
      <c r="K6" s="432"/>
    </row>
    <row r="7" spans="1:12" x14ac:dyDescent="0.2">
      <c r="A7" s="912" t="s">
        <v>117</v>
      </c>
      <c r="B7" s="259">
        <v>1140</v>
      </c>
      <c r="C7" s="411">
        <v>48156</v>
      </c>
      <c r="D7" s="411"/>
      <c r="E7" s="432"/>
      <c r="F7" s="435"/>
      <c r="G7" s="435"/>
      <c r="H7" s="435"/>
      <c r="I7" s="432"/>
      <c r="J7" s="432"/>
      <c r="K7" s="432"/>
    </row>
    <row r="8" spans="1:12" x14ac:dyDescent="0.2">
      <c r="A8" s="912" t="s">
        <v>483</v>
      </c>
      <c r="B8" s="40">
        <v>1150</v>
      </c>
      <c r="C8" s="480"/>
      <c r="D8" s="480"/>
      <c r="E8" s="506"/>
      <c r="F8" s="506"/>
      <c r="G8" s="417">
        <v>289054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2817099</v>
      </c>
      <c r="D12" s="483">
        <f t="shared" si="0"/>
        <v>842722</v>
      </c>
      <c r="E12" s="483">
        <f t="shared" si="0"/>
        <v>284359</v>
      </c>
      <c r="F12" s="483">
        <f t="shared" si="0"/>
        <v>240778</v>
      </c>
      <c r="G12" s="483">
        <f t="shared" si="0"/>
        <v>488418</v>
      </c>
      <c r="H12" s="483">
        <f t="shared" si="0"/>
        <v>0</v>
      </c>
      <c r="I12" s="483">
        <f t="shared" si="0"/>
        <v>60194</v>
      </c>
      <c r="J12" s="483">
        <f t="shared" si="0"/>
        <v>473369</v>
      </c>
      <c r="K12" s="484">
        <f t="shared" si="0"/>
        <v>60194</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1327</v>
      </c>
      <c r="D14" s="411"/>
      <c r="E14" s="411"/>
      <c r="F14" s="411"/>
      <c r="G14" s="411"/>
      <c r="H14" s="411"/>
      <c r="I14" s="411"/>
      <c r="J14" s="435"/>
      <c r="K14" s="411"/>
    </row>
    <row r="15" spans="1:12" ht="12.75" customHeight="1" x14ac:dyDescent="0.2">
      <c r="A15" s="912" t="s">
        <v>99</v>
      </c>
      <c r="B15" s="40">
        <v>1220</v>
      </c>
      <c r="C15" s="482">
        <v>17008</v>
      </c>
      <c r="D15" s="411"/>
      <c r="E15" s="411"/>
      <c r="F15" s="411"/>
      <c r="G15" s="411"/>
      <c r="H15" s="411"/>
      <c r="I15" s="411"/>
      <c r="J15" s="435"/>
      <c r="K15" s="411"/>
    </row>
    <row r="16" spans="1:12" ht="15" customHeight="1" x14ac:dyDescent="0.2">
      <c r="A16" s="912" t="s">
        <v>485</v>
      </c>
      <c r="B16" s="259">
        <v>1230</v>
      </c>
      <c r="C16" s="482"/>
      <c r="D16" s="411">
        <v>45315</v>
      </c>
      <c r="E16" s="411"/>
      <c r="F16" s="411">
        <v>283425</v>
      </c>
      <c r="G16" s="411">
        <v>5000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18335</v>
      </c>
      <c r="D18" s="486">
        <f t="shared" ref="D18:K18" si="1">SUM(D14:D17)</f>
        <v>45315</v>
      </c>
      <c r="E18" s="486">
        <f t="shared" si="1"/>
        <v>0</v>
      </c>
      <c r="F18" s="486">
        <f t="shared" si="1"/>
        <v>283425</v>
      </c>
      <c r="G18" s="486">
        <f t="shared" si="1"/>
        <v>5000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v>900</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900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10012</v>
      </c>
      <c r="D65" s="411">
        <v>1883</v>
      </c>
      <c r="E65" s="411">
        <v>525</v>
      </c>
      <c r="F65" s="435">
        <v>642</v>
      </c>
      <c r="G65" s="411">
        <v>1629</v>
      </c>
      <c r="H65" s="411">
        <v>1522</v>
      </c>
      <c r="I65" s="411">
        <v>4486</v>
      </c>
      <c r="J65" s="435">
        <v>971</v>
      </c>
      <c r="K65" s="411">
        <v>11534</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10012</v>
      </c>
      <c r="D67" s="484">
        <f t="shared" ref="D67:K67" si="2">SUM(D65:D66)</f>
        <v>1883</v>
      </c>
      <c r="E67" s="484">
        <f t="shared" si="2"/>
        <v>525</v>
      </c>
      <c r="F67" s="484">
        <f t="shared" si="2"/>
        <v>642</v>
      </c>
      <c r="G67" s="484">
        <f t="shared" si="2"/>
        <v>1629</v>
      </c>
      <c r="H67" s="484">
        <f t="shared" si="2"/>
        <v>1522</v>
      </c>
      <c r="I67" s="484">
        <f t="shared" si="2"/>
        <v>4486</v>
      </c>
      <c r="J67" s="484">
        <f t="shared" si="2"/>
        <v>971</v>
      </c>
      <c r="K67" s="484">
        <f t="shared" si="2"/>
        <v>11534</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5259</v>
      </c>
      <c r="D69" s="432"/>
      <c r="E69" s="432"/>
      <c r="F69" s="432"/>
      <c r="G69" s="432"/>
      <c r="H69" s="432"/>
      <c r="I69" s="432"/>
      <c r="J69" s="432"/>
      <c r="K69" s="432"/>
    </row>
    <row r="70" spans="1:11" ht="12.75" customHeight="1" x14ac:dyDescent="0.2">
      <c r="A70" s="912" t="s">
        <v>1178</v>
      </c>
      <c r="B70" s="40">
        <v>1612</v>
      </c>
      <c r="C70" s="482">
        <v>434</v>
      </c>
      <c r="D70" s="432"/>
      <c r="E70" s="432"/>
      <c r="F70" s="432"/>
      <c r="G70" s="432"/>
      <c r="H70" s="432"/>
      <c r="I70" s="432"/>
      <c r="J70" s="432"/>
      <c r="K70" s="432"/>
    </row>
    <row r="71" spans="1:11" ht="12.75" customHeight="1" x14ac:dyDescent="0.2">
      <c r="A71" s="912" t="s">
        <v>313</v>
      </c>
      <c r="B71" s="40">
        <v>1613</v>
      </c>
      <c r="C71" s="482">
        <v>8569</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2108</v>
      </c>
      <c r="D73" s="432"/>
      <c r="E73" s="432"/>
      <c r="F73" s="432"/>
      <c r="G73" s="432"/>
      <c r="H73" s="432"/>
      <c r="I73" s="432"/>
      <c r="J73" s="432"/>
      <c r="K73" s="432"/>
    </row>
    <row r="74" spans="1:11" ht="12.75" customHeight="1" x14ac:dyDescent="0.2">
      <c r="A74" s="912" t="s">
        <v>26</v>
      </c>
      <c r="B74" s="40">
        <v>1690</v>
      </c>
      <c r="C74" s="482">
        <v>15411</v>
      </c>
      <c r="D74" s="432"/>
      <c r="E74" s="432"/>
      <c r="F74" s="432"/>
      <c r="G74" s="432"/>
      <c r="H74" s="432"/>
      <c r="I74" s="432"/>
      <c r="J74" s="432"/>
      <c r="K74" s="432"/>
    </row>
    <row r="75" spans="1:11" ht="12.75" customHeight="1" thickBot="1" x14ac:dyDescent="0.25">
      <c r="A75" s="463" t="s">
        <v>647</v>
      </c>
      <c r="B75" s="456"/>
      <c r="C75" s="484">
        <f>SUM(C69:C74)</f>
        <v>31781</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28350</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15836</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21820</v>
      </c>
      <c r="D81" s="411"/>
      <c r="E81" s="432"/>
      <c r="F81" s="432"/>
      <c r="G81" s="432"/>
      <c r="H81" s="432"/>
      <c r="I81" s="432"/>
      <c r="J81" s="432"/>
      <c r="K81" s="432"/>
    </row>
    <row r="82" spans="1:11" ht="12.75" customHeight="1" thickBot="1" x14ac:dyDescent="0.25">
      <c r="A82" s="463" t="s">
        <v>277</v>
      </c>
      <c r="B82" s="456"/>
      <c r="C82" s="483">
        <f>SUM(C77:C81)</f>
        <v>66006</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36547</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v>3374</v>
      </c>
      <c r="D92" s="432"/>
      <c r="E92" s="432"/>
      <c r="F92" s="432"/>
      <c r="G92" s="432"/>
      <c r="H92" s="432"/>
      <c r="I92" s="432"/>
      <c r="J92" s="432"/>
      <c r="K92" s="432"/>
    </row>
    <row r="93" spans="1:11" ht="12.75" customHeight="1" thickBot="1" x14ac:dyDescent="0.25">
      <c r="A93" s="463" t="s">
        <v>279</v>
      </c>
      <c r="B93" s="456"/>
      <c r="C93" s="484">
        <f>SUM(C84:C92)</f>
        <v>39921</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v>75000</v>
      </c>
      <c r="D95" s="482">
        <v>44424</v>
      </c>
      <c r="E95" s="430"/>
      <c r="F95" s="430"/>
      <c r="G95" s="430"/>
      <c r="H95" s="430"/>
      <c r="I95" s="430"/>
      <c r="J95" s="430"/>
      <c r="K95" s="430"/>
    </row>
    <row r="96" spans="1:11" ht="12.75" customHeight="1" x14ac:dyDescent="0.2">
      <c r="A96" s="912" t="s">
        <v>457</v>
      </c>
      <c r="B96" s="40">
        <v>1920</v>
      </c>
      <c r="C96" s="482">
        <v>58560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9968</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2735</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v>568433</v>
      </c>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86448</v>
      </c>
      <c r="D104" s="411"/>
      <c r="E104" s="417"/>
      <c r="F104" s="435">
        <v>150</v>
      </c>
      <c r="G104" s="435">
        <v>237</v>
      </c>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6776</v>
      </c>
      <c r="D107" s="411">
        <v>43977</v>
      </c>
      <c r="E107" s="411"/>
      <c r="F107" s="411">
        <v>350</v>
      </c>
      <c r="G107" s="411"/>
      <c r="H107" s="411"/>
      <c r="I107" s="411"/>
      <c r="J107" s="435"/>
      <c r="K107" s="411"/>
    </row>
    <row r="108" spans="1:12" ht="12.75" customHeight="1" thickBot="1" x14ac:dyDescent="0.25">
      <c r="A108" s="463" t="s">
        <v>577</v>
      </c>
      <c r="B108" s="737"/>
      <c r="C108" s="483">
        <f>SUM(C95:C107)</f>
        <v>239487</v>
      </c>
      <c r="D108" s="483">
        <f t="shared" ref="D108:K108" si="3">SUM(D95:D107)</f>
        <v>88401</v>
      </c>
      <c r="E108" s="483">
        <f t="shared" si="3"/>
        <v>0</v>
      </c>
      <c r="F108" s="483">
        <f t="shared" si="3"/>
        <v>500</v>
      </c>
      <c r="G108" s="483">
        <f t="shared" si="3"/>
        <v>237</v>
      </c>
      <c r="H108" s="483">
        <f t="shared" si="3"/>
        <v>568433</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3222641</v>
      </c>
      <c r="D109" s="492">
        <f t="shared" si="4"/>
        <v>978321</v>
      </c>
      <c r="E109" s="492">
        <f t="shared" si="4"/>
        <v>284884</v>
      </c>
      <c r="F109" s="492">
        <f t="shared" si="4"/>
        <v>526245</v>
      </c>
      <c r="G109" s="492">
        <f t="shared" si="4"/>
        <v>495284</v>
      </c>
      <c r="H109" s="492">
        <f t="shared" si="4"/>
        <v>569955</v>
      </c>
      <c r="I109" s="492">
        <f t="shared" si="4"/>
        <v>64680</v>
      </c>
      <c r="J109" s="492">
        <f t="shared" si="4"/>
        <v>474340</v>
      </c>
      <c r="K109" s="442">
        <f t="shared" si="4"/>
        <v>71728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1956</v>
      </c>
      <c r="B116" s="1874"/>
      <c r="C116" s="494"/>
      <c r="D116" s="430"/>
      <c r="E116" s="491"/>
      <c r="F116" s="430"/>
      <c r="G116" s="430"/>
      <c r="H116" s="491"/>
      <c r="I116" s="432"/>
      <c r="J116" s="430"/>
      <c r="K116" s="430"/>
    </row>
    <row r="117" spans="1:11" ht="12.75" customHeight="1" x14ac:dyDescent="0.2">
      <c r="A117" s="476" t="s">
        <v>1757</v>
      </c>
      <c r="B117" s="261">
        <v>3001</v>
      </c>
      <c r="C117" s="488">
        <v>6700779</v>
      </c>
      <c r="D117" s="417"/>
      <c r="E117" s="411"/>
      <c r="F117" s="417">
        <v>50000</v>
      </c>
      <c r="G117" s="417"/>
      <c r="H117" s="411"/>
      <c r="I117" s="432"/>
      <c r="J117" s="435"/>
      <c r="K117" s="411"/>
    </row>
    <row r="118" spans="1:11" ht="12.75" customHeight="1" x14ac:dyDescent="0.2">
      <c r="A118" s="476" t="s">
        <v>1758</v>
      </c>
      <c r="B118" s="261">
        <v>3002</v>
      </c>
      <c r="C118" s="482">
        <v>228529</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6929308</v>
      </c>
      <c r="D121" s="483">
        <f t="shared" si="5"/>
        <v>0</v>
      </c>
      <c r="E121" s="483">
        <f t="shared" si="5"/>
        <v>0</v>
      </c>
      <c r="F121" s="483">
        <f t="shared" si="5"/>
        <v>50000</v>
      </c>
      <c r="G121" s="483">
        <f t="shared" si="5"/>
        <v>0</v>
      </c>
      <c r="H121" s="483">
        <f t="shared" si="5"/>
        <v>0</v>
      </c>
      <c r="I121" s="432"/>
      <c r="J121" s="483">
        <f>SUM(J117:J120)</f>
        <v>0</v>
      </c>
      <c r="K121" s="484">
        <f>SUM(K117:K120)</f>
        <v>0</v>
      </c>
    </row>
    <row r="122" spans="1:11" ht="18" customHeight="1" thickTop="1" x14ac:dyDescent="0.2">
      <c r="A122" s="734" t="s">
        <v>1955</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14651</v>
      </c>
      <c r="D124" s="491"/>
      <c r="E124" s="432"/>
      <c r="F124" s="805"/>
      <c r="G124" s="432"/>
      <c r="H124" s="432"/>
      <c r="I124" s="432"/>
      <c r="J124" s="432"/>
      <c r="K124" s="432"/>
    </row>
    <row r="125" spans="1:11" ht="12.75" customHeight="1" x14ac:dyDescent="0.2">
      <c r="A125" s="912" t="s">
        <v>1834</v>
      </c>
      <c r="B125" s="261">
        <v>3105</v>
      </c>
      <c r="C125" s="411">
        <v>229262</v>
      </c>
      <c r="D125" s="491"/>
      <c r="E125" s="432"/>
      <c r="F125" s="411"/>
      <c r="G125" s="432"/>
      <c r="H125" s="432"/>
      <c r="I125" s="432"/>
      <c r="J125" s="432"/>
      <c r="K125" s="432"/>
    </row>
    <row r="126" spans="1:11" ht="12.75" customHeight="1" x14ac:dyDescent="0.2">
      <c r="A126" s="912" t="s">
        <v>1035</v>
      </c>
      <c r="B126" s="261">
        <v>3110</v>
      </c>
      <c r="C126" s="482">
        <v>7500</v>
      </c>
      <c r="D126" s="411"/>
      <c r="E126" s="432"/>
      <c r="F126" s="411"/>
      <c r="G126" s="432"/>
      <c r="H126" s="432"/>
      <c r="I126" s="432"/>
      <c r="J126" s="432"/>
      <c r="K126" s="432"/>
    </row>
    <row r="127" spans="1:11" ht="12.75" customHeight="1" x14ac:dyDescent="0.2">
      <c r="A127" s="912" t="s">
        <v>112</v>
      </c>
      <c r="B127" s="261">
        <v>3120</v>
      </c>
      <c r="C127" s="411">
        <v>2433</v>
      </c>
      <c r="D127" s="491"/>
      <c r="E127" s="432"/>
      <c r="F127" s="411"/>
      <c r="G127" s="432"/>
      <c r="H127" s="432"/>
      <c r="I127" s="432"/>
      <c r="J127" s="432"/>
      <c r="K127" s="432"/>
    </row>
    <row r="128" spans="1:11" ht="12.75" customHeight="1" x14ac:dyDescent="0.2">
      <c r="A128" s="912" t="s">
        <v>1835</v>
      </c>
      <c r="B128" s="261">
        <v>3130</v>
      </c>
      <c r="C128" s="411"/>
      <c r="D128" s="491"/>
      <c r="E128" s="432"/>
      <c r="F128" s="411"/>
      <c r="G128" s="432"/>
      <c r="H128" s="432"/>
      <c r="I128" s="432"/>
      <c r="J128" s="432"/>
      <c r="K128" s="432"/>
    </row>
    <row r="129" spans="1:11" ht="12.75" customHeight="1" x14ac:dyDescent="0.2">
      <c r="A129" s="912" t="s">
        <v>144</v>
      </c>
      <c r="B129" s="261">
        <v>3145</v>
      </c>
      <c r="C129" s="411">
        <v>2294</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256140</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23163</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1532</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24695</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v>37788</v>
      </c>
      <c r="D142" s="432"/>
      <c r="E142" s="491"/>
      <c r="F142" s="432"/>
      <c r="G142" s="411">
        <v>3984</v>
      </c>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37788</v>
      </c>
      <c r="D144" s="432"/>
      <c r="E144" s="491"/>
      <c r="F144" s="432"/>
      <c r="G144" s="484">
        <f>SUM(G142:G143)</f>
        <v>3984</v>
      </c>
      <c r="H144" s="432"/>
      <c r="I144" s="432"/>
      <c r="J144" s="432"/>
      <c r="K144" s="432"/>
    </row>
    <row r="145" spans="1:11" ht="12.75" customHeight="1" thickTop="1" thickBot="1" x14ac:dyDescent="0.25">
      <c r="A145" s="921" t="s">
        <v>1246</v>
      </c>
      <c r="B145" s="922">
        <v>3360</v>
      </c>
      <c r="C145" s="423">
        <v>6109</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34263</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271973</v>
      </c>
      <c r="G151" s="435"/>
      <c r="H151" s="432"/>
      <c r="I151" s="432"/>
      <c r="J151" s="432"/>
      <c r="K151" s="432"/>
    </row>
    <row r="152" spans="1:11" ht="12.75" customHeight="1" x14ac:dyDescent="0.2">
      <c r="A152" s="912" t="s">
        <v>1247</v>
      </c>
      <c r="B152" s="261">
        <v>3510</v>
      </c>
      <c r="C152" s="482"/>
      <c r="D152" s="411"/>
      <c r="E152" s="491"/>
      <c r="F152" s="411">
        <v>85109</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357082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186469</v>
      </c>
      <c r="D158" s="425"/>
      <c r="E158" s="491"/>
      <c r="F158" s="423">
        <v>77231</v>
      </c>
      <c r="G158" s="423">
        <v>26765</v>
      </c>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2491</v>
      </c>
      <c r="D171" s="925"/>
      <c r="E171" s="925"/>
      <c r="F171" s="925"/>
      <c r="G171" s="926"/>
      <c r="H171" s="808"/>
      <c r="I171" s="926"/>
      <c r="J171" s="926"/>
      <c r="K171" s="808"/>
    </row>
    <row r="172" spans="1:11" ht="12.75" customHeight="1" thickTop="1" thickBot="1" x14ac:dyDescent="0.25">
      <c r="A172" s="2222" t="s">
        <v>466</v>
      </c>
      <c r="B172" s="2223"/>
      <c r="C172" s="923">
        <f t="shared" ref="C172:K172" si="6">SUM(C131,C140,C144,C145:C149,C154,C155:C170,C171)</f>
        <v>547955</v>
      </c>
      <c r="D172" s="923">
        <f t="shared" si="6"/>
        <v>0</v>
      </c>
      <c r="E172" s="923">
        <f t="shared" si="6"/>
        <v>0</v>
      </c>
      <c r="F172" s="923">
        <f t="shared" si="6"/>
        <v>434313</v>
      </c>
      <c r="G172" s="923">
        <f t="shared" si="6"/>
        <v>30749</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7477263</v>
      </c>
      <c r="D173" s="492">
        <f>SUM(D121,D172)</f>
        <v>0</v>
      </c>
      <c r="E173" s="492">
        <f>SUM(E121,E172)</f>
        <v>0</v>
      </c>
      <c r="F173" s="492">
        <f t="shared" ref="F173:K173" si="7">SUM(F121,F172)</f>
        <v>484313</v>
      </c>
      <c r="G173" s="492">
        <f t="shared" si="7"/>
        <v>30749</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4" t="s">
        <v>1957</v>
      </c>
      <c r="B175" s="2225"/>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0" t="s">
        <v>921</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1958</v>
      </c>
      <c r="B179" s="2229"/>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0" t="s">
        <v>922</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1959</v>
      </c>
      <c r="B185" s="2229"/>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v>33640</v>
      </c>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33640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532778</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174126</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706904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592955</v>
      </c>
      <c r="D203" s="411"/>
      <c r="E203" s="432"/>
      <c r="F203" s="411"/>
      <c r="G203" s="411">
        <v>2225</v>
      </c>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592955</v>
      </c>
      <c r="D211" s="483">
        <f>SUM(D203:D210)</f>
        <v>0</v>
      </c>
      <c r="E211" s="432"/>
      <c r="F211" s="483">
        <f>SUM(F203:F210)</f>
        <v>0</v>
      </c>
      <c r="G211" s="483">
        <f>SUM(G203:G210)</f>
        <v>2225</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v>5633</v>
      </c>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5633</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1244</v>
      </c>
      <c r="B221" s="40">
        <v>4625</v>
      </c>
      <c r="C221" s="482">
        <v>52061</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52061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960</v>
      </c>
      <c r="D227" s="411"/>
      <c r="E227" s="432"/>
      <c r="F227" s="432"/>
      <c r="G227" s="411"/>
      <c r="H227" s="432"/>
      <c r="I227" s="432"/>
      <c r="J227" s="432"/>
      <c r="K227" s="432"/>
    </row>
    <row r="228" spans="1:11" ht="12.75" customHeight="1" thickBot="1" x14ac:dyDescent="0.25">
      <c r="A228" s="739" t="s">
        <v>1282</v>
      </c>
      <c r="B228" s="512"/>
      <c r="C228" s="483">
        <f>SUM(C226:C227)</f>
        <v>960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v>1285</v>
      </c>
      <c r="D263" s="432"/>
      <c r="E263" s="432"/>
      <c r="F263" s="425"/>
      <c r="G263" s="422"/>
      <c r="H263" s="432"/>
      <c r="I263" s="432"/>
      <c r="J263" s="432"/>
      <c r="K263" s="432"/>
    </row>
    <row r="264" spans="1:11" ht="12.75" customHeight="1" thickTop="1" thickBot="1" x14ac:dyDescent="0.25">
      <c r="A264" s="912" t="s">
        <v>1849</v>
      </c>
      <c r="B264" s="40">
        <v>4909</v>
      </c>
      <c r="C264" s="423">
        <v>26609</v>
      </c>
      <c r="D264" s="432"/>
      <c r="E264" s="432"/>
      <c r="F264" s="423"/>
      <c r="G264" s="423">
        <v>43</v>
      </c>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98464</v>
      </c>
      <c r="D268" s="423"/>
      <c r="E268" s="432"/>
      <c r="F268" s="423"/>
      <c r="G268" s="423">
        <v>1155</v>
      </c>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v>4777</v>
      </c>
      <c r="G271" s="423"/>
      <c r="H271" s="432"/>
      <c r="I271" s="432"/>
      <c r="J271" s="432"/>
      <c r="K271" s="432"/>
    </row>
    <row r="272" spans="1:11" s="29" customFormat="1" ht="12.75" customHeight="1" thickTop="1" thickBot="1" x14ac:dyDescent="0.25">
      <c r="A272" s="915" t="s">
        <v>79</v>
      </c>
      <c r="B272" s="158">
        <v>4999</v>
      </c>
      <c r="C272" s="496">
        <v>278</v>
      </c>
      <c r="D272" s="423"/>
      <c r="E272" s="432"/>
      <c r="F272" s="423"/>
      <c r="G272" s="423"/>
      <c r="H272" s="441"/>
      <c r="I272" s="432"/>
      <c r="J272" s="432"/>
      <c r="K272" s="441"/>
    </row>
    <row r="273" spans="1:11" ht="23.25" customHeight="1" thickTop="1" thickBot="1" x14ac:dyDescent="0.25">
      <c r="A273" s="2226" t="s">
        <v>1777</v>
      </c>
      <c r="B273" s="2227"/>
      <c r="C273" s="492">
        <f t="shared" ref="C273:H273" si="10">SUM(C191,C201,C211,C216,C224,C228,C229,C259:C272)</f>
        <v>1513156</v>
      </c>
      <c r="D273" s="492">
        <f t="shared" si="10"/>
        <v>0</v>
      </c>
      <c r="E273" s="492">
        <f t="shared" si="10"/>
        <v>0</v>
      </c>
      <c r="F273" s="492">
        <f t="shared" si="10"/>
        <v>10410</v>
      </c>
      <c r="G273" s="492">
        <f t="shared" si="10"/>
        <v>3423</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1513156</v>
      </c>
      <c r="D274" s="492">
        <f>SUM(D178,D184,D273)</f>
        <v>0</v>
      </c>
      <c r="E274" s="492">
        <f>SUM(E178,E273)</f>
        <v>0</v>
      </c>
      <c r="F274" s="492">
        <f t="shared" ref="F274:K274" si="11">SUM(F178,F184,F273)</f>
        <v>10410</v>
      </c>
      <c r="G274" s="492">
        <f t="shared" si="11"/>
        <v>3423</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12213060</v>
      </c>
      <c r="D275" s="492">
        <f t="shared" si="12"/>
        <v>978321</v>
      </c>
      <c r="E275" s="492">
        <f t="shared" si="12"/>
        <v>284884</v>
      </c>
      <c r="F275" s="492">
        <f t="shared" si="12"/>
        <v>1020968</v>
      </c>
      <c r="G275" s="492">
        <f t="shared" si="12"/>
        <v>529456</v>
      </c>
      <c r="H275" s="492">
        <f t="shared" si="12"/>
        <v>569955</v>
      </c>
      <c r="I275" s="492">
        <f t="shared" si="12"/>
        <v>64680</v>
      </c>
      <c r="J275" s="492">
        <f t="shared" si="12"/>
        <v>474340</v>
      </c>
      <c r="K275" s="442">
        <f t="shared" si="12"/>
        <v>71728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53" activePane="bottomLeft" state="frozen"/>
      <selection activeCell="X42" sqref="X42:AA42"/>
      <selection pane="bottomLeft" activeCell="X42" sqref="X42:AA4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6" t="s">
        <v>338</v>
      </c>
      <c r="B3" s="2237"/>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4233417</v>
      </c>
      <c r="D5" s="411">
        <v>633008</v>
      </c>
      <c r="E5" s="411">
        <v>109208</v>
      </c>
      <c r="F5" s="411">
        <v>167293</v>
      </c>
      <c r="G5" s="411">
        <v>10873</v>
      </c>
      <c r="H5" s="411"/>
      <c r="I5" s="435"/>
      <c r="J5" s="435"/>
      <c r="K5" s="413">
        <f>SUM(C5:J5)</f>
        <v>5153799</v>
      </c>
      <c r="L5" s="411">
        <v>5306518</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223560</v>
      </c>
      <c r="D7" s="435">
        <v>28675</v>
      </c>
      <c r="E7" s="435">
        <v>4793</v>
      </c>
      <c r="F7" s="435">
        <v>17822</v>
      </c>
      <c r="G7" s="435"/>
      <c r="H7" s="435"/>
      <c r="I7" s="435"/>
      <c r="J7" s="435"/>
      <c r="K7" s="413">
        <f t="shared" ref="K7:K32" si="0">SUM(C7:J7)</f>
        <v>274850</v>
      </c>
      <c r="L7" s="411">
        <v>281857</v>
      </c>
    </row>
    <row r="8" spans="1:14" x14ac:dyDescent="0.2">
      <c r="A8" s="1813" t="s">
        <v>172</v>
      </c>
      <c r="B8" s="266">
        <v>1200</v>
      </c>
      <c r="C8" s="411">
        <v>444060</v>
      </c>
      <c r="D8" s="411">
        <v>31313</v>
      </c>
      <c r="E8" s="411">
        <v>38140</v>
      </c>
      <c r="F8" s="411">
        <v>11857</v>
      </c>
      <c r="G8" s="411"/>
      <c r="H8" s="411"/>
      <c r="I8" s="435"/>
      <c r="J8" s="435"/>
      <c r="K8" s="413">
        <f t="shared" si="0"/>
        <v>525370</v>
      </c>
      <c r="L8" s="411">
        <v>558079</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180940</v>
      </c>
      <c r="D10" s="411">
        <v>94826</v>
      </c>
      <c r="E10" s="411">
        <v>12173</v>
      </c>
      <c r="F10" s="411">
        <v>148035</v>
      </c>
      <c r="G10" s="411">
        <v>38661</v>
      </c>
      <c r="H10" s="411"/>
      <c r="I10" s="435"/>
      <c r="J10" s="435"/>
      <c r="K10" s="413">
        <f t="shared" si="0"/>
        <v>474635</v>
      </c>
      <c r="L10" s="411">
        <v>496401</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228644</v>
      </c>
      <c r="D13" s="411">
        <v>31754</v>
      </c>
      <c r="E13" s="411"/>
      <c r="F13" s="411"/>
      <c r="G13" s="411"/>
      <c r="H13" s="411"/>
      <c r="I13" s="435"/>
      <c r="J13" s="435"/>
      <c r="K13" s="413">
        <f t="shared" si="0"/>
        <v>260398</v>
      </c>
      <c r="L13" s="411">
        <v>260295</v>
      </c>
    </row>
    <row r="14" spans="1:14" x14ac:dyDescent="0.2">
      <c r="A14" s="1813" t="s">
        <v>1139</v>
      </c>
      <c r="B14" s="266">
        <v>1500</v>
      </c>
      <c r="C14" s="411">
        <v>195270</v>
      </c>
      <c r="D14" s="411">
        <v>2183</v>
      </c>
      <c r="E14" s="411">
        <v>32690</v>
      </c>
      <c r="F14" s="411">
        <v>53534</v>
      </c>
      <c r="G14" s="411"/>
      <c r="H14" s="411">
        <v>15817</v>
      </c>
      <c r="I14" s="435"/>
      <c r="J14" s="435"/>
      <c r="K14" s="413">
        <f t="shared" si="0"/>
        <v>299494</v>
      </c>
      <c r="L14" s="411">
        <v>398175</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38368</v>
      </c>
      <c r="D17" s="435">
        <v>4045</v>
      </c>
      <c r="E17" s="435"/>
      <c r="F17" s="435">
        <v>851</v>
      </c>
      <c r="G17" s="435">
        <v>19230</v>
      </c>
      <c r="H17" s="435"/>
      <c r="I17" s="435"/>
      <c r="J17" s="435"/>
      <c r="K17" s="413">
        <f t="shared" si="0"/>
        <v>62494</v>
      </c>
      <c r="L17" s="411">
        <v>68636</v>
      </c>
    </row>
    <row r="18" spans="1:12" x14ac:dyDescent="0.2">
      <c r="A18" s="1813" t="s">
        <v>1285</v>
      </c>
      <c r="B18" s="266">
        <v>1800</v>
      </c>
      <c r="C18" s="411">
        <v>93863</v>
      </c>
      <c r="D18" s="411">
        <v>8825</v>
      </c>
      <c r="E18" s="411">
        <v>4165</v>
      </c>
      <c r="F18" s="411">
        <v>19393</v>
      </c>
      <c r="G18" s="411"/>
      <c r="H18" s="411"/>
      <c r="I18" s="435"/>
      <c r="J18" s="435"/>
      <c r="K18" s="413">
        <f t="shared" si="0"/>
        <v>126246</v>
      </c>
      <c r="L18" s="411">
        <v>140300</v>
      </c>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v>182460</v>
      </c>
      <c r="I22" s="412"/>
      <c r="J22" s="506"/>
      <c r="K22" s="413">
        <f t="shared" si="0"/>
        <v>182460</v>
      </c>
      <c r="L22" s="438">
        <v>348398</v>
      </c>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5638122</v>
      </c>
      <c r="D33" s="414">
        <f t="shared" ref="D33:L33" si="1">SUM(D5:D32)</f>
        <v>834629</v>
      </c>
      <c r="E33" s="414">
        <f t="shared" si="1"/>
        <v>201169</v>
      </c>
      <c r="F33" s="414">
        <f t="shared" si="1"/>
        <v>418785</v>
      </c>
      <c r="G33" s="414">
        <f t="shared" si="1"/>
        <v>68764</v>
      </c>
      <c r="H33" s="414">
        <f t="shared" si="1"/>
        <v>198277</v>
      </c>
      <c r="I33" s="414">
        <f t="shared" si="1"/>
        <v>0</v>
      </c>
      <c r="J33" s="414">
        <f t="shared" si="1"/>
        <v>0</v>
      </c>
      <c r="K33" s="414">
        <f t="shared" si="1"/>
        <v>7359746</v>
      </c>
      <c r="L33" s="414">
        <f t="shared" si="1"/>
        <v>7858659</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248047</v>
      </c>
      <c r="D37" s="411">
        <v>44423</v>
      </c>
      <c r="E37" s="411"/>
      <c r="F37" s="411"/>
      <c r="G37" s="411"/>
      <c r="H37" s="411"/>
      <c r="I37" s="435"/>
      <c r="J37" s="435"/>
      <c r="K37" s="413">
        <f t="shared" si="2"/>
        <v>292470</v>
      </c>
      <c r="L37" s="411">
        <v>292572</v>
      </c>
    </row>
    <row r="38" spans="1:14" x14ac:dyDescent="0.2">
      <c r="A38" s="1813" t="s">
        <v>222</v>
      </c>
      <c r="B38" s="266">
        <v>2130</v>
      </c>
      <c r="C38" s="411">
        <v>16606</v>
      </c>
      <c r="D38" s="411">
        <v>3201</v>
      </c>
      <c r="E38" s="411">
        <v>583</v>
      </c>
      <c r="F38" s="411">
        <v>2124</v>
      </c>
      <c r="G38" s="411"/>
      <c r="H38" s="411"/>
      <c r="I38" s="435"/>
      <c r="J38" s="435"/>
      <c r="K38" s="413">
        <f t="shared" si="2"/>
        <v>22514</v>
      </c>
      <c r="L38" s="411">
        <v>24365</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1981</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264653</v>
      </c>
      <c r="D42" s="414">
        <f t="shared" ref="D42:L42" si="3">SUM(D36:D41)</f>
        <v>47624</v>
      </c>
      <c r="E42" s="414">
        <f t="shared" si="3"/>
        <v>583</v>
      </c>
      <c r="F42" s="414">
        <f t="shared" si="3"/>
        <v>2124</v>
      </c>
      <c r="G42" s="414">
        <f t="shared" si="3"/>
        <v>0</v>
      </c>
      <c r="H42" s="414">
        <f t="shared" si="3"/>
        <v>0</v>
      </c>
      <c r="I42" s="414">
        <f t="shared" si="3"/>
        <v>0</v>
      </c>
      <c r="J42" s="414">
        <f t="shared" si="3"/>
        <v>0</v>
      </c>
      <c r="K42" s="414">
        <f t="shared" si="3"/>
        <v>314984</v>
      </c>
      <c r="L42" s="414">
        <f t="shared" si="3"/>
        <v>316937</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4670</v>
      </c>
      <c r="D44" s="417">
        <v>1111</v>
      </c>
      <c r="E44" s="417">
        <v>51604</v>
      </c>
      <c r="F44" s="417">
        <v>1703</v>
      </c>
      <c r="G44" s="417"/>
      <c r="H44" s="417"/>
      <c r="I44" s="435"/>
      <c r="J44" s="435"/>
      <c r="K44" s="419">
        <f>SUM(C44:J44)</f>
        <v>59088</v>
      </c>
      <c r="L44" s="417">
        <v>97036</v>
      </c>
    </row>
    <row r="45" spans="1:14" x14ac:dyDescent="0.2">
      <c r="A45" s="1813" t="s">
        <v>976</v>
      </c>
      <c r="B45" s="266">
        <v>2220</v>
      </c>
      <c r="C45" s="411">
        <v>98365</v>
      </c>
      <c r="D45" s="411">
        <v>13855</v>
      </c>
      <c r="E45" s="411">
        <v>44484</v>
      </c>
      <c r="F45" s="411">
        <v>99490</v>
      </c>
      <c r="G45" s="411">
        <v>52276</v>
      </c>
      <c r="H45" s="411"/>
      <c r="I45" s="435"/>
      <c r="J45" s="435"/>
      <c r="K45" s="419">
        <f>SUM(C45:J45)</f>
        <v>308470</v>
      </c>
      <c r="L45" s="411">
        <v>323908</v>
      </c>
    </row>
    <row r="46" spans="1:14" x14ac:dyDescent="0.2">
      <c r="A46" s="1813" t="s">
        <v>977</v>
      </c>
      <c r="B46" s="266">
        <v>2230</v>
      </c>
      <c r="C46" s="411"/>
      <c r="D46" s="411">
        <v>7500</v>
      </c>
      <c r="E46" s="411"/>
      <c r="F46" s="411">
        <v>229</v>
      </c>
      <c r="G46" s="411"/>
      <c r="H46" s="411"/>
      <c r="I46" s="435"/>
      <c r="J46" s="435"/>
      <c r="K46" s="419">
        <f>SUM(C46:J46)</f>
        <v>7729</v>
      </c>
      <c r="L46" s="411">
        <v>22500</v>
      </c>
    </row>
    <row r="47" spans="1:14" ht="12.75" customHeight="1" thickBot="1" x14ac:dyDescent="0.25">
      <c r="A47" s="886" t="s">
        <v>660</v>
      </c>
      <c r="B47" s="467" t="s">
        <v>33</v>
      </c>
      <c r="C47" s="414">
        <f>SUM(C44:C46)</f>
        <v>103035</v>
      </c>
      <c r="D47" s="414">
        <f t="shared" ref="D47:K47" si="4">SUM(D44:D46)</f>
        <v>22466</v>
      </c>
      <c r="E47" s="414">
        <f t="shared" si="4"/>
        <v>96088</v>
      </c>
      <c r="F47" s="414">
        <f t="shared" si="4"/>
        <v>101422</v>
      </c>
      <c r="G47" s="414">
        <f t="shared" si="4"/>
        <v>52276</v>
      </c>
      <c r="H47" s="414">
        <f t="shared" si="4"/>
        <v>0</v>
      </c>
      <c r="I47" s="414">
        <f t="shared" si="4"/>
        <v>0</v>
      </c>
      <c r="J47" s="414">
        <f t="shared" si="4"/>
        <v>0</v>
      </c>
      <c r="K47" s="414">
        <f t="shared" si="4"/>
        <v>375287</v>
      </c>
      <c r="L47" s="414">
        <f>SUM(L44:L46)</f>
        <v>443444</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3750</v>
      </c>
      <c r="D49" s="417">
        <v>17083</v>
      </c>
      <c r="E49" s="417">
        <v>34962</v>
      </c>
      <c r="F49" s="417">
        <v>3488</v>
      </c>
      <c r="G49" s="417"/>
      <c r="H49" s="417">
        <v>4066</v>
      </c>
      <c r="I49" s="435"/>
      <c r="J49" s="435"/>
      <c r="K49" s="419">
        <f>SUM(C49:J49)</f>
        <v>63349</v>
      </c>
      <c r="L49" s="417">
        <v>112037</v>
      </c>
    </row>
    <row r="50" spans="1:14" x14ac:dyDescent="0.2">
      <c r="A50" s="1813" t="s">
        <v>979</v>
      </c>
      <c r="B50" s="266">
        <v>2320</v>
      </c>
      <c r="C50" s="411">
        <v>212231</v>
      </c>
      <c r="D50" s="411">
        <v>19596</v>
      </c>
      <c r="E50" s="411">
        <v>12813</v>
      </c>
      <c r="F50" s="411">
        <v>10144</v>
      </c>
      <c r="G50" s="411"/>
      <c r="H50" s="411">
        <v>2310</v>
      </c>
      <c r="I50" s="435"/>
      <c r="J50" s="435"/>
      <c r="K50" s="419">
        <f>SUM(C50:J50)</f>
        <v>257094</v>
      </c>
      <c r="L50" s="411">
        <v>261766</v>
      </c>
    </row>
    <row r="51" spans="1:14" x14ac:dyDescent="0.2">
      <c r="A51" s="1813" t="s">
        <v>45</v>
      </c>
      <c r="B51" s="266">
        <v>2330</v>
      </c>
      <c r="C51" s="411"/>
      <c r="D51" s="411"/>
      <c r="E51" s="411">
        <v>1090</v>
      </c>
      <c r="F51" s="411"/>
      <c r="G51" s="411"/>
      <c r="H51" s="411"/>
      <c r="I51" s="435"/>
      <c r="J51" s="435"/>
      <c r="K51" s="419">
        <f>SUM(C51:J51)</f>
        <v>1090</v>
      </c>
      <c r="L51" s="411">
        <v>1000</v>
      </c>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215981</v>
      </c>
      <c r="D53" s="414">
        <f t="shared" ref="D53:L53" si="5">SUM(D49:D52)</f>
        <v>36679</v>
      </c>
      <c r="E53" s="414">
        <f t="shared" si="5"/>
        <v>48865</v>
      </c>
      <c r="F53" s="414">
        <f t="shared" si="5"/>
        <v>13632</v>
      </c>
      <c r="G53" s="414">
        <f t="shared" si="5"/>
        <v>0</v>
      </c>
      <c r="H53" s="414">
        <f t="shared" si="5"/>
        <v>6376</v>
      </c>
      <c r="I53" s="414">
        <f t="shared" si="5"/>
        <v>0</v>
      </c>
      <c r="J53" s="414">
        <f t="shared" si="5"/>
        <v>0</v>
      </c>
      <c r="K53" s="414">
        <f t="shared" si="5"/>
        <v>321533</v>
      </c>
      <c r="L53" s="414">
        <f t="shared" si="5"/>
        <v>374803</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813006</v>
      </c>
      <c r="D55" s="417">
        <v>88949</v>
      </c>
      <c r="E55" s="417">
        <v>1656</v>
      </c>
      <c r="F55" s="417">
        <v>36431</v>
      </c>
      <c r="G55" s="417"/>
      <c r="H55" s="417">
        <v>3461</v>
      </c>
      <c r="I55" s="435"/>
      <c r="J55" s="435"/>
      <c r="K55" s="419">
        <f>SUM(C55:J55)</f>
        <v>943503</v>
      </c>
      <c r="L55" s="417">
        <v>956099</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813006</v>
      </c>
      <c r="D57" s="420">
        <f t="shared" ref="D57:K57" si="6">SUM(D55:D56)</f>
        <v>88949</v>
      </c>
      <c r="E57" s="420">
        <f t="shared" si="6"/>
        <v>1656</v>
      </c>
      <c r="F57" s="420">
        <f t="shared" si="6"/>
        <v>36431</v>
      </c>
      <c r="G57" s="420">
        <f t="shared" si="6"/>
        <v>0</v>
      </c>
      <c r="H57" s="420">
        <f t="shared" si="6"/>
        <v>3461</v>
      </c>
      <c r="I57" s="420">
        <f t="shared" si="6"/>
        <v>0</v>
      </c>
      <c r="J57" s="420">
        <f t="shared" si="6"/>
        <v>0</v>
      </c>
      <c r="K57" s="420">
        <f t="shared" si="6"/>
        <v>943503</v>
      </c>
      <c r="L57" s="414">
        <f>SUM(L55:L56)</f>
        <v>956099</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t="s">
        <v>1390</v>
      </c>
      <c r="M59" s="15"/>
      <c r="N59" s="15"/>
    </row>
    <row r="60" spans="1:14" s="16" customFormat="1" x14ac:dyDescent="0.2">
      <c r="A60" s="1813" t="s">
        <v>543</v>
      </c>
      <c r="B60" s="266">
        <v>2520</v>
      </c>
      <c r="C60" s="411">
        <v>68832</v>
      </c>
      <c r="D60" s="411">
        <v>7168</v>
      </c>
      <c r="E60" s="411">
        <v>3225</v>
      </c>
      <c r="F60" s="411">
        <v>1354</v>
      </c>
      <c r="G60" s="411"/>
      <c r="H60" s="411"/>
      <c r="I60" s="435"/>
      <c r="J60" s="435"/>
      <c r="K60" s="419">
        <f t="shared" si="7"/>
        <v>80579</v>
      </c>
      <c r="L60" s="411">
        <v>85595</v>
      </c>
      <c r="M60" s="15"/>
      <c r="N60" s="15"/>
    </row>
    <row r="61" spans="1:14" s="16" customFormat="1" x14ac:dyDescent="0.2">
      <c r="A61" s="1813" t="s">
        <v>221</v>
      </c>
      <c r="B61" s="266">
        <v>2540</v>
      </c>
      <c r="C61" s="411">
        <v>323707</v>
      </c>
      <c r="D61" s="411">
        <v>42551</v>
      </c>
      <c r="E61" s="411">
        <v>4987</v>
      </c>
      <c r="F61" s="411">
        <v>2080</v>
      </c>
      <c r="G61" s="411"/>
      <c r="H61" s="411"/>
      <c r="I61" s="435"/>
      <c r="J61" s="435"/>
      <c r="K61" s="419">
        <f t="shared" si="7"/>
        <v>373325</v>
      </c>
      <c r="L61" s="411">
        <v>376315</v>
      </c>
      <c r="M61" s="15"/>
      <c r="N61" s="15"/>
    </row>
    <row r="62" spans="1:14" s="16" customFormat="1" x14ac:dyDescent="0.2">
      <c r="A62" s="1813" t="s">
        <v>1129</v>
      </c>
      <c r="B62" s="266">
        <v>2550</v>
      </c>
      <c r="C62" s="411"/>
      <c r="D62" s="411"/>
      <c r="E62" s="411"/>
      <c r="F62" s="411"/>
      <c r="G62" s="411"/>
      <c r="H62" s="411"/>
      <c r="I62" s="435"/>
      <c r="J62" s="435"/>
      <c r="K62" s="419">
        <f t="shared" si="7"/>
        <v>0</v>
      </c>
      <c r="L62" s="411" t="s">
        <v>1390</v>
      </c>
      <c r="M62" s="15"/>
      <c r="N62" s="15"/>
    </row>
    <row r="63" spans="1:14" s="15" customFormat="1" x14ac:dyDescent="0.2">
      <c r="A63" s="1813" t="s">
        <v>107</v>
      </c>
      <c r="B63" s="266">
        <v>2560</v>
      </c>
      <c r="C63" s="411">
        <v>300385</v>
      </c>
      <c r="D63" s="411">
        <v>14156</v>
      </c>
      <c r="E63" s="411">
        <v>12931</v>
      </c>
      <c r="F63" s="411">
        <v>344714</v>
      </c>
      <c r="G63" s="411">
        <v>29674</v>
      </c>
      <c r="H63" s="411">
        <v>875</v>
      </c>
      <c r="I63" s="435"/>
      <c r="J63" s="435"/>
      <c r="K63" s="419">
        <f t="shared" si="7"/>
        <v>702735</v>
      </c>
      <c r="L63" s="411">
        <v>730337</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692924</v>
      </c>
      <c r="D65" s="414">
        <f t="shared" ref="D65:L65" si="8">SUM(D59:D64)</f>
        <v>63875</v>
      </c>
      <c r="E65" s="414">
        <f t="shared" si="8"/>
        <v>21143</v>
      </c>
      <c r="F65" s="414">
        <f t="shared" si="8"/>
        <v>348148</v>
      </c>
      <c r="G65" s="414">
        <f t="shared" si="8"/>
        <v>29674</v>
      </c>
      <c r="H65" s="414">
        <f t="shared" si="8"/>
        <v>875</v>
      </c>
      <c r="I65" s="414">
        <f t="shared" si="8"/>
        <v>0</v>
      </c>
      <c r="J65" s="414">
        <f t="shared" si="8"/>
        <v>0</v>
      </c>
      <c r="K65" s="414">
        <f t="shared" si="8"/>
        <v>1156639</v>
      </c>
      <c r="L65" s="414">
        <f t="shared" si="8"/>
        <v>1192247</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v>1038</v>
      </c>
      <c r="F70" s="411"/>
      <c r="G70" s="411"/>
      <c r="H70" s="411"/>
      <c r="I70" s="435"/>
      <c r="J70" s="435"/>
      <c r="K70" s="419">
        <f>SUM(C70:J70)</f>
        <v>1038</v>
      </c>
      <c r="L70" s="411"/>
      <c r="M70" s="15"/>
      <c r="N70" s="15"/>
    </row>
    <row r="71" spans="1:14" s="16" customFormat="1" x14ac:dyDescent="0.2">
      <c r="A71" s="1813" t="s">
        <v>473</v>
      </c>
      <c r="B71" s="266">
        <v>2660</v>
      </c>
      <c r="C71" s="411"/>
      <c r="D71" s="411"/>
      <c r="E71" s="411"/>
      <c r="F71" s="411"/>
      <c r="G71" s="411"/>
      <c r="H71" s="411"/>
      <c r="I71" s="435"/>
      <c r="J71" s="435"/>
      <c r="K71" s="419">
        <f>SUM(C71:J71)</f>
        <v>0</v>
      </c>
      <c r="L71" s="411">
        <v>6480</v>
      </c>
      <c r="M71" s="15"/>
      <c r="N71" s="15"/>
    </row>
    <row r="72" spans="1:14" s="16" customFormat="1" ht="12.75" customHeight="1" thickBot="1" x14ac:dyDescent="0.25">
      <c r="A72" s="886" t="s">
        <v>38</v>
      </c>
      <c r="B72" s="464" t="s">
        <v>37</v>
      </c>
      <c r="C72" s="414">
        <f>SUM(C67:C71)</f>
        <v>0</v>
      </c>
      <c r="D72" s="414">
        <f t="shared" ref="D72:K72" si="9">SUM(D67:D71)</f>
        <v>0</v>
      </c>
      <c r="E72" s="414">
        <f t="shared" si="9"/>
        <v>1038</v>
      </c>
      <c r="F72" s="414">
        <f t="shared" si="9"/>
        <v>0</v>
      </c>
      <c r="G72" s="414">
        <f t="shared" si="9"/>
        <v>0</v>
      </c>
      <c r="H72" s="414">
        <f t="shared" si="9"/>
        <v>0</v>
      </c>
      <c r="I72" s="414">
        <f t="shared" si="9"/>
        <v>0</v>
      </c>
      <c r="J72" s="414">
        <f t="shared" si="9"/>
        <v>0</v>
      </c>
      <c r="K72" s="414">
        <f t="shared" si="9"/>
        <v>1038</v>
      </c>
      <c r="L72" s="414">
        <f>SUM(L67:L71)</f>
        <v>6480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2089599</v>
      </c>
      <c r="D74" s="424">
        <f t="shared" ref="D74:K74" si="10">SUM(D42,D47,D53,D57,D65,D72,D73)</f>
        <v>259593</v>
      </c>
      <c r="E74" s="424">
        <f t="shared" si="10"/>
        <v>169373</v>
      </c>
      <c r="F74" s="424">
        <f t="shared" si="10"/>
        <v>501757</v>
      </c>
      <c r="G74" s="424">
        <f t="shared" si="10"/>
        <v>81950</v>
      </c>
      <c r="H74" s="424">
        <f t="shared" si="10"/>
        <v>10712</v>
      </c>
      <c r="I74" s="424">
        <f t="shared" si="10"/>
        <v>0</v>
      </c>
      <c r="J74" s="424">
        <f t="shared" si="10"/>
        <v>0</v>
      </c>
      <c r="K74" s="424">
        <f t="shared" si="10"/>
        <v>3112984</v>
      </c>
      <c r="L74" s="424">
        <f>SUM(L42,L47,L53,L57,L65,L72,L73)</f>
        <v>3290010</v>
      </c>
    </row>
    <row r="75" spans="1:14" s="24" customFormat="1" ht="18" customHeight="1" thickTop="1" thickBot="1" x14ac:dyDescent="0.25">
      <c r="A75" s="1812" t="s">
        <v>50</v>
      </c>
      <c r="B75" s="1806" t="s">
        <v>674</v>
      </c>
      <c r="C75" s="422">
        <v>4519</v>
      </c>
      <c r="D75" s="422"/>
      <c r="E75" s="422">
        <v>16390</v>
      </c>
      <c r="F75" s="422">
        <v>3704</v>
      </c>
      <c r="G75" s="422"/>
      <c r="H75" s="422"/>
      <c r="I75" s="428"/>
      <c r="J75" s="428"/>
      <c r="K75" s="414">
        <f>SUM(C75:J75)</f>
        <v>24613</v>
      </c>
      <c r="L75" s="423">
        <v>38628</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v>5000</v>
      </c>
      <c r="I78" s="506"/>
      <c r="J78" s="506"/>
      <c r="K78" s="413">
        <f t="shared" ref="K78:K83" si="11">SUM(C78:J78)</f>
        <v>5000</v>
      </c>
      <c r="L78" s="417">
        <v>5125</v>
      </c>
    </row>
    <row r="79" spans="1:14" x14ac:dyDescent="0.2">
      <c r="A79" s="1813" t="s">
        <v>349</v>
      </c>
      <c r="B79" s="266">
        <v>4120</v>
      </c>
      <c r="C79" s="412"/>
      <c r="D79" s="412"/>
      <c r="E79" s="411">
        <v>897685</v>
      </c>
      <c r="F79" s="412"/>
      <c r="G79" s="412"/>
      <c r="H79" s="411"/>
      <c r="I79" s="506"/>
      <c r="J79" s="506"/>
      <c r="K79" s="413">
        <f t="shared" si="11"/>
        <v>897685</v>
      </c>
      <c r="L79" s="411">
        <v>1018450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v>6492</v>
      </c>
      <c r="I83" s="506"/>
      <c r="J83" s="506"/>
      <c r="K83" s="413">
        <f t="shared" si="11"/>
        <v>6492</v>
      </c>
      <c r="L83" s="411">
        <v>6500</v>
      </c>
    </row>
    <row r="84" spans="1:12" ht="13.5" thickBot="1" x14ac:dyDescent="0.25">
      <c r="A84" s="886" t="s">
        <v>1914</v>
      </c>
      <c r="B84" s="532">
        <v>4100</v>
      </c>
      <c r="C84" s="412"/>
      <c r="D84" s="412"/>
      <c r="E84" s="414">
        <f>SUM(E78:E83)</f>
        <v>897685</v>
      </c>
      <c r="F84" s="412"/>
      <c r="G84" s="412"/>
      <c r="H84" s="414">
        <f>SUM(H78:H83)</f>
        <v>11492</v>
      </c>
      <c r="I84" s="506"/>
      <c r="J84" s="506"/>
      <c r="K84" s="414">
        <f>SUM(K78:K83)</f>
        <v>909177</v>
      </c>
      <c r="L84" s="414">
        <f>SUM(L78:L83)</f>
        <v>1030075</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6248</v>
      </c>
      <c r="I86" s="506"/>
      <c r="J86" s="506"/>
      <c r="K86" s="519">
        <f t="shared" ref="K86:K98" si="12">H86</f>
        <v>6248</v>
      </c>
      <c r="L86" s="441">
        <v>46200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13931</v>
      </c>
      <c r="I88" s="506"/>
      <c r="J88" s="506"/>
      <c r="K88" s="519">
        <f t="shared" si="12"/>
        <v>13931</v>
      </c>
      <c r="L88" s="441">
        <v>13931</v>
      </c>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1917</v>
      </c>
      <c r="B92" s="1811">
        <v>4200</v>
      </c>
      <c r="C92" s="412"/>
      <c r="D92" s="412"/>
      <c r="E92" s="436"/>
      <c r="F92" s="412"/>
      <c r="G92" s="412"/>
      <c r="H92" s="1061">
        <f>SUM(H85:H91)</f>
        <v>20179</v>
      </c>
      <c r="I92" s="506"/>
      <c r="J92" s="506"/>
      <c r="K92" s="519">
        <f t="shared" si="12"/>
        <v>20179</v>
      </c>
      <c r="L92" s="1061">
        <f>SUM(L85:L91)</f>
        <v>60131</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1919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1916</v>
      </c>
      <c r="B102" s="532">
        <v>4000</v>
      </c>
      <c r="C102" s="412"/>
      <c r="D102" s="412"/>
      <c r="E102" s="424">
        <f>SUM(E84,E92,E100,E101)</f>
        <v>897685</v>
      </c>
      <c r="F102" s="412"/>
      <c r="G102" s="412"/>
      <c r="H102" s="424">
        <f>SUM(H84,H92,H100,H101)</f>
        <v>31671</v>
      </c>
      <c r="I102" s="506"/>
      <c r="J102" s="506"/>
      <c r="K102" s="424">
        <f>SUM(K84,K92,K100,K101)</f>
        <v>929356</v>
      </c>
      <c r="L102" s="424">
        <f>SUM(L84,L92,L100,L101)</f>
        <v>1090206</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v>566</v>
      </c>
      <c r="I111" s="432"/>
      <c r="J111" s="432"/>
      <c r="K111" s="1063">
        <f>H111</f>
        <v>566</v>
      </c>
      <c r="L111" s="807">
        <v>566</v>
      </c>
      <c r="M111" s="902"/>
      <c r="N111" s="902"/>
    </row>
    <row r="112" spans="1:14" s="296" customFormat="1" ht="12.75" customHeight="1" thickTop="1" thickBot="1" x14ac:dyDescent="0.25">
      <c r="A112" s="886" t="s">
        <v>743</v>
      </c>
      <c r="B112" s="467" t="s">
        <v>582</v>
      </c>
      <c r="C112" s="412"/>
      <c r="D112" s="412"/>
      <c r="E112" s="412"/>
      <c r="F112" s="412"/>
      <c r="G112" s="412"/>
      <c r="H112" s="1061">
        <f>SUM(H110:H111)</f>
        <v>566</v>
      </c>
      <c r="I112" s="432"/>
      <c r="J112" s="432"/>
      <c r="K112" s="1061">
        <f>SUM(K110:K111)</f>
        <v>566</v>
      </c>
      <c r="L112" s="424">
        <f>SUM(L110,L111)</f>
        <v>566</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90000</v>
      </c>
      <c r="M113" s="904"/>
      <c r="N113" s="904"/>
    </row>
    <row r="114" spans="1:14" ht="12.75" customHeight="1" thickTop="1" thickBot="1" x14ac:dyDescent="0.25">
      <c r="A114" s="886" t="s">
        <v>51</v>
      </c>
      <c r="B114" s="515"/>
      <c r="C114" s="414">
        <f>SUM(C33,C74,C75,C102,C112,C113)</f>
        <v>7732240</v>
      </c>
      <c r="D114" s="414">
        <f t="shared" ref="D114:K114" si="13">SUM(D33,D74,D75,D102,D112,D113)</f>
        <v>1094222</v>
      </c>
      <c r="E114" s="414">
        <f t="shared" si="13"/>
        <v>1284617</v>
      </c>
      <c r="F114" s="414">
        <f t="shared" si="13"/>
        <v>924246</v>
      </c>
      <c r="G114" s="414">
        <f t="shared" si="13"/>
        <v>150714</v>
      </c>
      <c r="H114" s="414">
        <f>SUM(H33,H74,H75,H102,H112,H113)</f>
        <v>241226</v>
      </c>
      <c r="I114" s="414">
        <f t="shared" si="13"/>
        <v>0</v>
      </c>
      <c r="J114" s="414">
        <f t="shared" si="13"/>
        <v>0</v>
      </c>
      <c r="K114" s="414">
        <f t="shared" si="13"/>
        <v>11427265</v>
      </c>
      <c r="L114" s="414">
        <f>SUM(L33,L74,L75,L102,L112,L113)</f>
        <v>12368069</v>
      </c>
    </row>
    <row r="115" spans="1:14" ht="23.25" thickTop="1" x14ac:dyDescent="0.2">
      <c r="A115" s="1825" t="s">
        <v>1177</v>
      </c>
      <c r="B115" s="891"/>
      <c r="C115" s="415"/>
      <c r="D115" s="415"/>
      <c r="E115" s="415"/>
      <c r="F115" s="415"/>
      <c r="G115" s="415"/>
      <c r="H115" s="415"/>
      <c r="I115" s="415"/>
      <c r="J115" s="415"/>
      <c r="K115" s="439">
        <f>'Revenues 9-14'!C275-'Expenditures 15-22'!K114</f>
        <v>785795</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4" t="s">
        <v>337</v>
      </c>
      <c r="B117" s="2235"/>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49251</v>
      </c>
      <c r="D124" s="411">
        <v>7114</v>
      </c>
      <c r="E124" s="411">
        <v>314864</v>
      </c>
      <c r="F124" s="411">
        <v>378385</v>
      </c>
      <c r="G124" s="411">
        <v>30516</v>
      </c>
      <c r="H124" s="411">
        <v>4898</v>
      </c>
      <c r="I124" s="435"/>
      <c r="J124" s="435"/>
      <c r="K124" s="414">
        <f>SUM(C124:J124)</f>
        <v>785028</v>
      </c>
      <c r="L124" s="411">
        <v>865787</v>
      </c>
    </row>
    <row r="125" spans="1:14" ht="14.25" thickTop="1" thickBot="1" x14ac:dyDescent="0.25">
      <c r="A125" s="1813" t="s">
        <v>1129</v>
      </c>
      <c r="B125" s="266">
        <v>2550</v>
      </c>
      <c r="C125" s="411"/>
      <c r="D125" s="411"/>
      <c r="E125" s="411">
        <v>826</v>
      </c>
      <c r="F125" s="411"/>
      <c r="G125" s="411"/>
      <c r="H125" s="411"/>
      <c r="I125" s="435"/>
      <c r="J125" s="435"/>
      <c r="K125" s="414">
        <f>SUM(C125:J125)</f>
        <v>826</v>
      </c>
      <c r="L125" s="411">
        <v>3900</v>
      </c>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49251</v>
      </c>
      <c r="D127" s="414">
        <f t="shared" ref="D127:L127" si="14">SUM(D122:D126)</f>
        <v>7114</v>
      </c>
      <c r="E127" s="414">
        <f t="shared" si="14"/>
        <v>315690</v>
      </c>
      <c r="F127" s="414">
        <f t="shared" si="14"/>
        <v>378385</v>
      </c>
      <c r="G127" s="414">
        <f t="shared" si="14"/>
        <v>30516</v>
      </c>
      <c r="H127" s="414">
        <f t="shared" si="14"/>
        <v>4898</v>
      </c>
      <c r="I127" s="414">
        <f t="shared" si="14"/>
        <v>0</v>
      </c>
      <c r="J127" s="414">
        <f t="shared" si="14"/>
        <v>0</v>
      </c>
      <c r="K127" s="414">
        <f t="shared" si="14"/>
        <v>785854</v>
      </c>
      <c r="L127" s="414">
        <f t="shared" si="14"/>
        <v>869687</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49251</v>
      </c>
      <c r="D129" s="424">
        <f t="shared" ref="D129:L129" si="15">SUM(D120,D127,D128)</f>
        <v>7114</v>
      </c>
      <c r="E129" s="424">
        <f t="shared" si="15"/>
        <v>315690</v>
      </c>
      <c r="F129" s="424">
        <f t="shared" si="15"/>
        <v>378385</v>
      </c>
      <c r="G129" s="424">
        <f t="shared" si="15"/>
        <v>30516</v>
      </c>
      <c r="H129" s="424">
        <f t="shared" si="15"/>
        <v>4898</v>
      </c>
      <c r="I129" s="424">
        <f t="shared" si="15"/>
        <v>0</v>
      </c>
      <c r="J129" s="424">
        <f t="shared" si="15"/>
        <v>0</v>
      </c>
      <c r="K129" s="424">
        <f t="shared" si="15"/>
        <v>785854</v>
      </c>
      <c r="L129" s="424">
        <f t="shared" si="15"/>
        <v>869687</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v>10000</v>
      </c>
    </row>
    <row r="150" spans="1:14" ht="12.75" customHeight="1" thickTop="1" thickBot="1" x14ac:dyDescent="0.25">
      <c r="A150" s="2245" t="s">
        <v>724</v>
      </c>
      <c r="B150" s="2246"/>
      <c r="C150" s="414">
        <f>SUM(C129,C130,C138,C148,C149)</f>
        <v>49251</v>
      </c>
      <c r="D150" s="414">
        <f t="shared" ref="D150:K150" si="16">SUM(D129,D130,D138,D148,D149)</f>
        <v>7114</v>
      </c>
      <c r="E150" s="414">
        <f t="shared" si="16"/>
        <v>315690</v>
      </c>
      <c r="F150" s="414">
        <f t="shared" si="16"/>
        <v>378385</v>
      </c>
      <c r="G150" s="414">
        <f t="shared" si="16"/>
        <v>30516</v>
      </c>
      <c r="H150" s="414">
        <f t="shared" si="16"/>
        <v>4898</v>
      </c>
      <c r="I150" s="414">
        <f t="shared" si="16"/>
        <v>0</v>
      </c>
      <c r="J150" s="414">
        <f t="shared" si="16"/>
        <v>0</v>
      </c>
      <c r="K150" s="414">
        <f t="shared" si="16"/>
        <v>785854</v>
      </c>
      <c r="L150" s="414">
        <f>SUM(L129,L130,L138,L148,L149)</f>
        <v>879687</v>
      </c>
    </row>
    <row r="151" spans="1:14" ht="12.75" customHeight="1" thickTop="1" x14ac:dyDescent="0.2">
      <c r="A151" s="2241" t="s">
        <v>1403</v>
      </c>
      <c r="B151" s="2242"/>
      <c r="C151" s="415"/>
      <c r="D151" s="415"/>
      <c r="E151" s="415"/>
      <c r="F151" s="415"/>
      <c r="G151" s="415"/>
      <c r="H151" s="415"/>
      <c r="I151" s="415"/>
      <c r="J151" s="412"/>
      <c r="K151" s="439">
        <f>'Revenues 9-14'!D275-'Expenditures 15-22'!K150</f>
        <v>192467</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4" t="s">
        <v>725</v>
      </c>
      <c r="B153" s="2093"/>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201510</v>
      </c>
      <c r="I163" s="412"/>
      <c r="J163" s="412"/>
      <c r="K163" s="413">
        <f>SUM(C163:H163)</f>
        <v>201510</v>
      </c>
      <c r="L163" s="1863">
        <v>487240</v>
      </c>
    </row>
    <row r="164" spans="1:14" ht="33.75" customHeight="1" x14ac:dyDescent="0.2">
      <c r="A164" s="1833" t="s">
        <v>293</v>
      </c>
      <c r="B164" s="535" t="s">
        <v>32</v>
      </c>
      <c r="C164" s="412"/>
      <c r="D164" s="412"/>
      <c r="E164" s="412"/>
      <c r="F164" s="412"/>
      <c r="G164" s="412"/>
      <c r="H164" s="1866">
        <v>297000</v>
      </c>
      <c r="I164" s="412"/>
      <c r="J164" s="412"/>
      <c r="K164" s="413">
        <f>SUM(C164:J164)</f>
        <v>297000</v>
      </c>
      <c r="L164" s="1866">
        <v>11270</v>
      </c>
    </row>
    <row r="165" spans="1:14" ht="13.5" customHeight="1" thickBot="1" x14ac:dyDescent="0.25">
      <c r="A165" s="1817" t="s">
        <v>885</v>
      </c>
      <c r="B165" s="536" t="s">
        <v>88</v>
      </c>
      <c r="C165" s="412"/>
      <c r="D165" s="412"/>
      <c r="E165" s="425"/>
      <c r="F165" s="412"/>
      <c r="G165" s="412"/>
      <c r="H165" s="1866">
        <v>116966</v>
      </c>
      <c r="I165" s="506"/>
      <c r="J165" s="412"/>
      <c r="K165" s="413">
        <f>SUM(C165:J165)</f>
        <v>116966</v>
      </c>
      <c r="L165" s="1866">
        <v>104466</v>
      </c>
    </row>
    <row r="166" spans="1:14" ht="12.75" customHeight="1" thickTop="1" thickBot="1" x14ac:dyDescent="0.25">
      <c r="A166" s="886" t="s">
        <v>743</v>
      </c>
      <c r="B166" s="467" t="s">
        <v>582</v>
      </c>
      <c r="C166" s="412"/>
      <c r="D166" s="412"/>
      <c r="E166" s="427">
        <f>SUM(E162,E163,E164,E165)</f>
        <v>0</v>
      </c>
      <c r="F166" s="412"/>
      <c r="G166" s="412"/>
      <c r="H166" s="424">
        <f>SUM(H162,H163,H164,H165)</f>
        <v>615476</v>
      </c>
      <c r="I166" s="436"/>
      <c r="J166" s="412"/>
      <c r="K166" s="424">
        <f>SUM(K162,K163,K164,K165)</f>
        <v>615476</v>
      </c>
      <c r="L166" s="424">
        <f>SUM(L162,L163,L164,L165)</f>
        <v>602976</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615476</v>
      </c>
      <c r="I168" s="436"/>
      <c r="J168" s="412"/>
      <c r="K168" s="424">
        <f>SUM(K154,K166,K167)</f>
        <v>615476</v>
      </c>
      <c r="L168" s="424">
        <f>SUM(L154,L166,L167)</f>
        <v>602976</v>
      </c>
    </row>
    <row r="169" spans="1:14" ht="23.25" thickTop="1" x14ac:dyDescent="0.2">
      <c r="A169" s="1825" t="s">
        <v>1177</v>
      </c>
      <c r="B169" s="466"/>
      <c r="C169" s="412"/>
      <c r="D169" s="412"/>
      <c r="E169" s="412"/>
      <c r="F169" s="412"/>
      <c r="G169" s="412"/>
      <c r="H169" s="415"/>
      <c r="I169" s="412"/>
      <c r="J169" s="412"/>
      <c r="K169" s="439">
        <f>'Revenues 9-14'!E275-'Expenditures 15-22'!K168</f>
        <v>-330592</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442514</v>
      </c>
      <c r="D176" s="411">
        <v>21341</v>
      </c>
      <c r="E176" s="411">
        <v>329630</v>
      </c>
      <c r="F176" s="411">
        <v>106984</v>
      </c>
      <c r="G176" s="411">
        <v>3955</v>
      </c>
      <c r="H176" s="411"/>
      <c r="I176" s="435"/>
      <c r="J176" s="435"/>
      <c r="K176" s="413">
        <f>SUM(C176:J176)</f>
        <v>904424</v>
      </c>
      <c r="L176" s="411">
        <v>946617</v>
      </c>
    </row>
    <row r="177" spans="1:14" ht="12.75" customHeight="1" thickBot="1" x14ac:dyDescent="0.25">
      <c r="A177" s="1820" t="s">
        <v>1156</v>
      </c>
      <c r="B177" s="1861">
        <v>2900</v>
      </c>
      <c r="C177" s="422"/>
      <c r="D177" s="422"/>
      <c r="E177" s="422">
        <v>311</v>
      </c>
      <c r="F177" s="422"/>
      <c r="G177" s="422"/>
      <c r="H177" s="422"/>
      <c r="I177" s="807"/>
      <c r="J177" s="807"/>
      <c r="K177" s="424">
        <f>SUM(C177:J177)</f>
        <v>311</v>
      </c>
      <c r="L177" s="422">
        <v>50</v>
      </c>
    </row>
    <row r="178" spans="1:14" ht="12.75" customHeight="1" thickTop="1" thickBot="1" x14ac:dyDescent="0.25">
      <c r="A178" s="1837" t="s">
        <v>972</v>
      </c>
      <c r="B178" s="467" t="s">
        <v>668</v>
      </c>
      <c r="C178" s="424">
        <f>SUM(C174,C176,C177)</f>
        <v>442514</v>
      </c>
      <c r="D178" s="424">
        <f t="shared" ref="D178:J178" si="17">SUM(D174,D176,D177)</f>
        <v>21341</v>
      </c>
      <c r="E178" s="424">
        <f t="shared" si="17"/>
        <v>329941</v>
      </c>
      <c r="F178" s="424">
        <f t="shared" si="17"/>
        <v>106984</v>
      </c>
      <c r="G178" s="424">
        <f t="shared" si="17"/>
        <v>3955</v>
      </c>
      <c r="H178" s="424">
        <f t="shared" si="17"/>
        <v>0</v>
      </c>
      <c r="I178" s="424">
        <f t="shared" si="17"/>
        <v>0</v>
      </c>
      <c r="J178" s="424">
        <f t="shared" si="17"/>
        <v>0</v>
      </c>
      <c r="K178" s="424">
        <f>SUM(K174,K176,K177)</f>
        <v>904735</v>
      </c>
      <c r="L178" s="424">
        <f>SUM(L174, L176:L177)</f>
        <v>946667</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v>53455</v>
      </c>
      <c r="F183" s="412"/>
      <c r="G183" s="412"/>
      <c r="H183" s="411"/>
      <c r="I183" s="506"/>
      <c r="J183" s="412"/>
      <c r="K183" s="413">
        <f t="shared" si="18"/>
        <v>53455</v>
      </c>
      <c r="L183" s="411">
        <v>46000</v>
      </c>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53455</v>
      </c>
      <c r="F188" s="412"/>
      <c r="G188" s="412"/>
      <c r="H188" s="414">
        <f>SUM(H182:H187)</f>
        <v>0</v>
      </c>
      <c r="I188" s="506"/>
      <c r="J188" s="412"/>
      <c r="K188" s="414">
        <f>SUM(K182:K187)</f>
        <v>53455</v>
      </c>
      <c r="L188" s="414">
        <f>SUM(L182:L187)</f>
        <v>46000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1916</v>
      </c>
      <c r="B190" s="467" t="s">
        <v>1028</v>
      </c>
      <c r="C190" s="412"/>
      <c r="D190" s="412"/>
      <c r="E190" s="424">
        <f>SUM(E188,E189)</f>
        <v>53455</v>
      </c>
      <c r="F190" s="412"/>
      <c r="G190" s="412"/>
      <c r="H190" s="424">
        <f>SUM(H188,H189)</f>
        <v>0</v>
      </c>
      <c r="I190" s="506"/>
      <c r="J190" s="412"/>
      <c r="K190" s="424">
        <f>SUM(K188,K189)</f>
        <v>53455</v>
      </c>
      <c r="L190" s="424">
        <f>SUM(L188,L189)</f>
        <v>46000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v>10000</v>
      </c>
    </row>
    <row r="204" spans="1:14" ht="12.75" customHeight="1" thickTop="1" thickBot="1" x14ac:dyDescent="0.25">
      <c r="A204" s="1834" t="s">
        <v>317</v>
      </c>
      <c r="B204" s="469"/>
      <c r="C204" s="414">
        <f>SUM(C178,C179)</f>
        <v>442514</v>
      </c>
      <c r="D204" s="414">
        <f>SUM(D178,D179)</f>
        <v>21341</v>
      </c>
      <c r="E204" s="414">
        <f>SUM(E178,E179,E190)</f>
        <v>383396</v>
      </c>
      <c r="F204" s="414">
        <f>SUM(F178,F179)</f>
        <v>106984</v>
      </c>
      <c r="G204" s="414">
        <f>SUM(G178,G179)</f>
        <v>3955</v>
      </c>
      <c r="H204" s="414">
        <f>SUM(H178,H179,H190,H202,H203)</f>
        <v>0</v>
      </c>
      <c r="I204" s="414">
        <f>SUM(I178,I179)</f>
        <v>0</v>
      </c>
      <c r="J204" s="414">
        <f>SUM(J178,J179)</f>
        <v>0</v>
      </c>
      <c r="K204" s="413">
        <f>SUM(K178,K179,K190,K202,K203)</f>
        <v>958190</v>
      </c>
      <c r="L204" s="414">
        <f>SUM(L178,L179,L190,L202,L203)</f>
        <v>1002667</v>
      </c>
    </row>
    <row r="205" spans="1:14" ht="23.25" thickTop="1" x14ac:dyDescent="0.2">
      <c r="A205" s="1825" t="s">
        <v>1177</v>
      </c>
      <c r="B205" s="466"/>
      <c r="C205" s="415"/>
      <c r="D205" s="415"/>
      <c r="E205" s="415"/>
      <c r="F205" s="415"/>
      <c r="G205" s="415"/>
      <c r="H205" s="415"/>
      <c r="I205" s="412"/>
      <c r="J205" s="412"/>
      <c r="K205" s="439">
        <f>'Revenues 9-14'!F275-'Expenditures 15-22'!K204</f>
        <v>62778</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8" t="s">
        <v>1141</v>
      </c>
      <c r="B207" s="224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78850</v>
      </c>
      <c r="E209" s="412"/>
      <c r="F209" s="412"/>
      <c r="G209" s="412"/>
      <c r="H209" s="412"/>
      <c r="I209" s="412"/>
      <c r="J209" s="412"/>
      <c r="K209" s="413">
        <f>D209</f>
        <v>78850</v>
      </c>
      <c r="L209" s="411">
        <v>86767</v>
      </c>
    </row>
    <row r="210" spans="1:12" x14ac:dyDescent="0.2">
      <c r="A210" s="1813" t="s">
        <v>171</v>
      </c>
      <c r="B210" s="266" t="s">
        <v>1143</v>
      </c>
      <c r="C210" s="412"/>
      <c r="D210" s="435">
        <v>12798</v>
      </c>
      <c r="E210" s="412"/>
      <c r="F210" s="412"/>
      <c r="G210" s="412"/>
      <c r="H210" s="412"/>
      <c r="I210" s="412"/>
      <c r="J210" s="412"/>
      <c r="K210" s="413">
        <f t="shared" ref="K210:K222" si="19">D210</f>
        <v>12798</v>
      </c>
      <c r="L210" s="411">
        <v>15245</v>
      </c>
    </row>
    <row r="211" spans="1:12" x14ac:dyDescent="0.2">
      <c r="A211" s="1813" t="s">
        <v>172</v>
      </c>
      <c r="B211" s="266">
        <v>1200</v>
      </c>
      <c r="C211" s="412"/>
      <c r="D211" s="411">
        <v>85727</v>
      </c>
      <c r="E211" s="412"/>
      <c r="F211" s="412"/>
      <c r="G211" s="412"/>
      <c r="H211" s="412"/>
      <c r="I211" s="412"/>
      <c r="J211" s="412"/>
      <c r="K211" s="413">
        <f t="shared" si="19"/>
        <v>85727</v>
      </c>
      <c r="L211" s="411">
        <v>125935</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2581</v>
      </c>
      <c r="E213" s="412"/>
      <c r="F213" s="412"/>
      <c r="G213" s="412"/>
      <c r="H213" s="412"/>
      <c r="I213" s="412"/>
      <c r="J213" s="412"/>
      <c r="K213" s="413">
        <f t="shared" si="19"/>
        <v>2581</v>
      </c>
      <c r="L213" s="411">
        <v>2776</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3270</v>
      </c>
      <c r="E216" s="412"/>
      <c r="F216" s="412"/>
      <c r="G216" s="412"/>
      <c r="H216" s="412"/>
      <c r="I216" s="412"/>
      <c r="J216" s="412"/>
      <c r="K216" s="413">
        <f t="shared" si="19"/>
        <v>3270</v>
      </c>
      <c r="L216" s="411">
        <v>3141</v>
      </c>
    </row>
    <row r="217" spans="1:12" x14ac:dyDescent="0.2">
      <c r="A217" s="1813" t="s">
        <v>1139</v>
      </c>
      <c r="B217" s="266">
        <v>1500</v>
      </c>
      <c r="C217" s="412"/>
      <c r="D217" s="411">
        <v>5586</v>
      </c>
      <c r="E217" s="412"/>
      <c r="F217" s="412"/>
      <c r="G217" s="412"/>
      <c r="H217" s="412"/>
      <c r="I217" s="412"/>
      <c r="J217" s="412"/>
      <c r="K217" s="413">
        <f t="shared" si="19"/>
        <v>5586</v>
      </c>
      <c r="L217" s="411">
        <v>7347</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550</v>
      </c>
      <c r="E220" s="412"/>
      <c r="F220" s="412"/>
      <c r="G220" s="412"/>
      <c r="H220" s="412"/>
      <c r="I220" s="412"/>
      <c r="J220" s="412"/>
      <c r="K220" s="413">
        <f t="shared" si="19"/>
        <v>550</v>
      </c>
      <c r="L220" s="411">
        <v>621</v>
      </c>
    </row>
    <row r="221" spans="1:12" x14ac:dyDescent="0.2">
      <c r="A221" s="1813" t="s">
        <v>1285</v>
      </c>
      <c r="B221" s="266">
        <v>1800</v>
      </c>
      <c r="C221" s="412"/>
      <c r="D221" s="411">
        <v>2759</v>
      </c>
      <c r="E221" s="412"/>
      <c r="F221" s="412"/>
      <c r="G221" s="412"/>
      <c r="H221" s="412"/>
      <c r="I221" s="412"/>
      <c r="J221" s="412"/>
      <c r="K221" s="413">
        <f t="shared" si="19"/>
        <v>2759</v>
      </c>
      <c r="L221" s="411">
        <v>2351</v>
      </c>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192121</v>
      </c>
      <c r="E223" s="412"/>
      <c r="F223" s="412"/>
      <c r="G223" s="412"/>
      <c r="H223" s="412"/>
      <c r="I223" s="412"/>
      <c r="J223" s="412"/>
      <c r="K223" s="414">
        <f>SUM(K209:K222)</f>
        <v>192121</v>
      </c>
      <c r="L223" s="414">
        <f>SUM(L209:L222)</f>
        <v>244183</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3531</v>
      </c>
      <c r="E227" s="412"/>
      <c r="F227" s="412"/>
      <c r="G227" s="412"/>
      <c r="H227" s="412"/>
      <c r="I227" s="412"/>
      <c r="J227" s="412"/>
      <c r="K227" s="413">
        <f t="shared" si="20"/>
        <v>3531</v>
      </c>
      <c r="L227" s="411">
        <v>3654</v>
      </c>
    </row>
    <row r="228" spans="1:12" x14ac:dyDescent="0.2">
      <c r="A228" s="1813" t="s">
        <v>222</v>
      </c>
      <c r="B228" s="266">
        <v>2130</v>
      </c>
      <c r="C228" s="412"/>
      <c r="D228" s="411">
        <v>2984</v>
      </c>
      <c r="E228" s="412"/>
      <c r="F228" s="412"/>
      <c r="G228" s="412"/>
      <c r="H228" s="412"/>
      <c r="I228" s="412"/>
      <c r="J228" s="412"/>
      <c r="K228" s="413">
        <f t="shared" si="20"/>
        <v>2984</v>
      </c>
      <c r="L228" s="411">
        <v>3517</v>
      </c>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6515</v>
      </c>
      <c r="E232" s="412"/>
      <c r="F232" s="412"/>
      <c r="G232" s="412"/>
      <c r="H232" s="412"/>
      <c r="I232" s="412"/>
      <c r="J232" s="412"/>
      <c r="K232" s="414">
        <f>SUM(K226:K231)</f>
        <v>6515</v>
      </c>
      <c r="L232" s="414">
        <f>SUM(L226:L231)</f>
        <v>7171</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68</v>
      </c>
      <c r="E234" s="412"/>
      <c r="F234" s="412"/>
      <c r="G234" s="412"/>
      <c r="H234" s="412"/>
      <c r="I234" s="412"/>
      <c r="J234" s="412"/>
      <c r="K234" s="419">
        <f>D234</f>
        <v>68</v>
      </c>
      <c r="L234" s="417">
        <v>79</v>
      </c>
    </row>
    <row r="235" spans="1:12" x14ac:dyDescent="0.2">
      <c r="A235" s="1813" t="s">
        <v>976</v>
      </c>
      <c r="B235" s="266">
        <v>2220</v>
      </c>
      <c r="C235" s="412"/>
      <c r="D235" s="411">
        <v>10020</v>
      </c>
      <c r="E235" s="412"/>
      <c r="F235" s="412"/>
      <c r="G235" s="412"/>
      <c r="H235" s="412"/>
      <c r="I235" s="412"/>
      <c r="J235" s="412"/>
      <c r="K235" s="419">
        <f>D235</f>
        <v>10020</v>
      </c>
      <c r="L235" s="411">
        <v>10694</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10088</v>
      </c>
      <c r="E237" s="412"/>
      <c r="F237" s="412"/>
      <c r="G237" s="412"/>
      <c r="H237" s="412"/>
      <c r="I237" s="412"/>
      <c r="J237" s="412"/>
      <c r="K237" s="414">
        <f>SUM(K234:K236)</f>
        <v>10088</v>
      </c>
      <c r="L237" s="414">
        <f>SUM(L234:L236)</f>
        <v>10773</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645</v>
      </c>
      <c r="E239" s="412"/>
      <c r="F239" s="412"/>
      <c r="G239" s="412"/>
      <c r="H239" s="412"/>
      <c r="I239" s="412"/>
      <c r="J239" s="412"/>
      <c r="K239" s="419">
        <f>D239</f>
        <v>645</v>
      </c>
      <c r="L239" s="417">
        <v>2116</v>
      </c>
    </row>
    <row r="240" spans="1:12" x14ac:dyDescent="0.2">
      <c r="A240" s="1813" t="s">
        <v>979</v>
      </c>
      <c r="B240" s="266">
        <v>2320</v>
      </c>
      <c r="C240" s="412"/>
      <c r="D240" s="411">
        <v>11899</v>
      </c>
      <c r="E240" s="412"/>
      <c r="F240" s="412"/>
      <c r="G240" s="412"/>
      <c r="H240" s="412"/>
      <c r="I240" s="412"/>
      <c r="J240" s="412"/>
      <c r="K240" s="419">
        <f t="shared" ref="K240:K250" si="21">D240</f>
        <v>11899</v>
      </c>
      <c r="L240" s="411">
        <v>10669</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25827</v>
      </c>
      <c r="E248" s="412"/>
      <c r="F248" s="412"/>
      <c r="G248" s="412"/>
      <c r="H248" s="412"/>
      <c r="I248" s="412"/>
      <c r="J248" s="412"/>
      <c r="K248" s="419">
        <f t="shared" si="21"/>
        <v>25827</v>
      </c>
      <c r="L248" s="411">
        <v>20886</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38371</v>
      </c>
      <c r="E251" s="412"/>
      <c r="F251" s="412"/>
      <c r="G251" s="412"/>
      <c r="H251" s="412"/>
      <c r="I251" s="412"/>
      <c r="J251" s="412"/>
      <c r="K251" s="414">
        <f>SUM(K239:K250)</f>
        <v>38371</v>
      </c>
      <c r="L251" s="414">
        <f>SUM(L239:L250)</f>
        <v>33671</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48760</v>
      </c>
      <c r="E253" s="412"/>
      <c r="F253" s="412"/>
      <c r="G253" s="412"/>
      <c r="H253" s="412"/>
      <c r="I253" s="412"/>
      <c r="J253" s="412"/>
      <c r="K253" s="419">
        <f>D253</f>
        <v>48760</v>
      </c>
      <c r="L253" s="417">
        <v>49479</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48760</v>
      </c>
      <c r="E255" s="412"/>
      <c r="F255" s="412"/>
      <c r="G255" s="412"/>
      <c r="H255" s="412"/>
      <c r="I255" s="412"/>
      <c r="J255" s="412"/>
      <c r="K255" s="414">
        <f>SUM(K253:K254)</f>
        <v>48760</v>
      </c>
      <c r="L255" s="414">
        <f>SUM(L253:L254)</f>
        <v>49479</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12417</v>
      </c>
      <c r="E258" s="412"/>
      <c r="F258" s="412"/>
      <c r="G258" s="412"/>
      <c r="H258" s="412"/>
      <c r="I258" s="412"/>
      <c r="J258" s="412"/>
      <c r="K258" s="419">
        <f t="shared" ref="K258:K263" si="22">D258</f>
        <v>12417</v>
      </c>
      <c r="L258" s="411">
        <v>12616</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64605</v>
      </c>
      <c r="E260" s="412"/>
      <c r="F260" s="412"/>
      <c r="G260" s="412"/>
      <c r="H260" s="412"/>
      <c r="I260" s="412"/>
      <c r="J260" s="412"/>
      <c r="K260" s="419">
        <f t="shared" si="22"/>
        <v>64605</v>
      </c>
      <c r="L260" s="411">
        <v>71123</v>
      </c>
    </row>
    <row r="261" spans="1:12" x14ac:dyDescent="0.2">
      <c r="A261" s="1813" t="s">
        <v>1129</v>
      </c>
      <c r="B261" s="266">
        <v>2550</v>
      </c>
      <c r="C261" s="412"/>
      <c r="D261" s="411">
        <v>71782</v>
      </c>
      <c r="E261" s="412"/>
      <c r="F261" s="412"/>
      <c r="G261" s="412"/>
      <c r="H261" s="412"/>
      <c r="I261" s="412"/>
      <c r="J261" s="412"/>
      <c r="K261" s="419">
        <f t="shared" si="22"/>
        <v>71782</v>
      </c>
      <c r="L261" s="411">
        <v>63354</v>
      </c>
    </row>
    <row r="262" spans="1:12" x14ac:dyDescent="0.2">
      <c r="A262" s="1813" t="s">
        <v>107</v>
      </c>
      <c r="B262" s="266">
        <v>2560</v>
      </c>
      <c r="C262" s="412"/>
      <c r="D262" s="411">
        <v>50040</v>
      </c>
      <c r="E262" s="412"/>
      <c r="F262" s="412"/>
      <c r="G262" s="412"/>
      <c r="H262" s="412"/>
      <c r="I262" s="412"/>
      <c r="J262" s="412"/>
      <c r="K262" s="419">
        <f t="shared" si="22"/>
        <v>50040</v>
      </c>
      <c r="L262" s="411">
        <v>54749</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198844</v>
      </c>
      <c r="E264" s="412"/>
      <c r="F264" s="412"/>
      <c r="G264" s="412"/>
      <c r="H264" s="412"/>
      <c r="I264" s="412"/>
      <c r="J264" s="412"/>
      <c r="K264" s="414">
        <f>SUM(K257:K263)</f>
        <v>198844</v>
      </c>
      <c r="L264" s="414">
        <f>SUM(L257:L263)</f>
        <v>201842</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v>1000</v>
      </c>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1000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302578</v>
      </c>
      <c r="E273" s="412"/>
      <c r="F273" s="412"/>
      <c r="G273" s="412"/>
      <c r="H273" s="412"/>
      <c r="I273" s="412"/>
      <c r="J273" s="412"/>
      <c r="K273" s="424">
        <f>SUM(K232,K237,K251,K255,K264,K271,K272)</f>
        <v>302578</v>
      </c>
      <c r="L273" s="424">
        <f>SUM(L232,L237,L251,L255,L264,L271,L272)</f>
        <v>303936</v>
      </c>
    </row>
    <row r="274" spans="1:12" ht="18" customHeight="1" thickTop="1" thickBot="1" x14ac:dyDescent="0.25">
      <c r="A274" s="1841" t="s">
        <v>1043</v>
      </c>
      <c r="B274" s="263">
        <v>3000</v>
      </c>
      <c r="C274" s="412"/>
      <c r="D274" s="423">
        <v>628</v>
      </c>
      <c r="E274" s="412"/>
      <c r="F274" s="412"/>
      <c r="G274" s="412"/>
      <c r="H274" s="412"/>
      <c r="I274" s="412"/>
      <c r="J274" s="412"/>
      <c r="K274" s="427">
        <f>D274</f>
        <v>628</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1916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v>15000</v>
      </c>
    </row>
    <row r="288" spans="1:12" ht="12.75" customHeight="1" thickTop="1" thickBot="1" x14ac:dyDescent="0.25">
      <c r="A288" s="2245" t="s">
        <v>595</v>
      </c>
      <c r="B288" s="2247"/>
      <c r="C288" s="412"/>
      <c r="D288" s="414">
        <f>SUM(D223,D273,D274,D278)</f>
        <v>495327</v>
      </c>
      <c r="E288" s="412"/>
      <c r="F288" s="412"/>
      <c r="G288" s="412"/>
      <c r="H288" s="414">
        <f>H286</f>
        <v>0</v>
      </c>
      <c r="I288" s="412"/>
      <c r="J288" s="412"/>
      <c r="K288" s="414">
        <f>SUM(K223,K273,K274,K278,K286,K287)</f>
        <v>495327</v>
      </c>
      <c r="L288" s="414">
        <f>SUM(L223,L273,L274,L278,L286,L287)</f>
        <v>563119</v>
      </c>
    </row>
    <row r="289" spans="1:14" ht="23.25" thickTop="1" x14ac:dyDescent="0.2">
      <c r="A289" s="900" t="s">
        <v>1177</v>
      </c>
      <c r="B289" s="901"/>
      <c r="C289" s="412"/>
      <c r="D289" s="415"/>
      <c r="E289" s="412"/>
      <c r="F289" s="412"/>
      <c r="G289" s="412"/>
      <c r="H289" s="440"/>
      <c r="I289" s="412"/>
      <c r="J289" s="412"/>
      <c r="K289" s="439">
        <f>'Revenues 9-14'!G275-'Expenditures 15-22'!K288</f>
        <v>34129</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v>488458</v>
      </c>
      <c r="H294" s="411"/>
      <c r="I294" s="435"/>
      <c r="J294" s="435"/>
      <c r="K294" s="413">
        <f>SUM(C294:J294)</f>
        <v>488458</v>
      </c>
      <c r="L294" s="435">
        <v>1000000</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488458</v>
      </c>
      <c r="H296" s="424">
        <f t="shared" si="23"/>
        <v>0</v>
      </c>
      <c r="I296" s="424">
        <f t="shared" si="23"/>
        <v>0</v>
      </c>
      <c r="J296" s="424">
        <f t="shared" si="23"/>
        <v>0</v>
      </c>
      <c r="K296" s="424">
        <f t="shared" si="23"/>
        <v>488458</v>
      </c>
      <c r="L296" s="424">
        <f t="shared" si="23"/>
        <v>1000000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1916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3" t="s">
        <v>317</v>
      </c>
      <c r="B305" s="2244"/>
      <c r="C305" s="414">
        <f>SUM(C296)</f>
        <v>0</v>
      </c>
      <c r="D305" s="414">
        <f>SUM(D296)</f>
        <v>0</v>
      </c>
      <c r="E305" s="414">
        <f>SUM(E296,E303)</f>
        <v>0</v>
      </c>
      <c r="F305" s="414">
        <f>SUM(F296)</f>
        <v>0</v>
      </c>
      <c r="G305" s="414">
        <f>SUM(G296)</f>
        <v>488458</v>
      </c>
      <c r="H305" s="414">
        <f>SUM(H296,H303)</f>
        <v>0</v>
      </c>
      <c r="I305" s="414">
        <f>SUM(I296)</f>
        <v>0</v>
      </c>
      <c r="J305" s="414">
        <f>SUM(J296)</f>
        <v>0</v>
      </c>
      <c r="K305" s="414">
        <f>SUM(K296,K303,K304)</f>
        <v>488458</v>
      </c>
      <c r="L305" s="414">
        <f>SUM(L296,L303,L304)</f>
        <v>1000000</v>
      </c>
    </row>
    <row r="306" spans="1:14" ht="23.25" customHeight="1" thickTop="1" x14ac:dyDescent="0.2">
      <c r="A306" s="2239" t="s">
        <v>1177</v>
      </c>
      <c r="B306" s="2240"/>
      <c r="C306" s="418"/>
      <c r="D306" s="418"/>
      <c r="E306" s="418"/>
      <c r="F306" s="418"/>
      <c r="G306" s="418"/>
      <c r="H306" s="418"/>
      <c r="I306" s="418"/>
      <c r="J306" s="418"/>
      <c r="K306" s="429">
        <f>'Revenues 9-14'!H275-'Expenditures 15-22'!K305</f>
        <v>81497</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2" t="s">
        <v>1071</v>
      </c>
      <c r="B310" s="2251"/>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64454</v>
      </c>
      <c r="F313" s="435"/>
      <c r="G313" s="435"/>
      <c r="H313" s="435"/>
      <c r="I313" s="435"/>
      <c r="J313" s="435"/>
      <c r="K313" s="1060">
        <f t="shared" ref="K313:K320" si="24">SUM(C313:J313)</f>
        <v>64454</v>
      </c>
      <c r="L313" s="435">
        <v>62000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v>23100</v>
      </c>
      <c r="M314" s="908"/>
      <c r="N314" s="908"/>
    </row>
    <row r="315" spans="1:14" s="19" customFormat="1" x14ac:dyDescent="0.2">
      <c r="A315" s="890" t="s">
        <v>274</v>
      </c>
      <c r="B315" s="528" t="s">
        <v>324</v>
      </c>
      <c r="C315" s="435"/>
      <c r="D315" s="435"/>
      <c r="E315" s="435">
        <v>85177</v>
      </c>
      <c r="F315" s="435"/>
      <c r="G315" s="435"/>
      <c r="H315" s="435"/>
      <c r="I315" s="435"/>
      <c r="J315" s="435"/>
      <c r="K315" s="1060">
        <f t="shared" si="24"/>
        <v>85177</v>
      </c>
      <c r="L315" s="435">
        <v>59500</v>
      </c>
      <c r="M315" s="908"/>
      <c r="N315" s="908"/>
    </row>
    <row r="316" spans="1:14" s="19" customFormat="1" x14ac:dyDescent="0.2">
      <c r="A316" s="890" t="s">
        <v>817</v>
      </c>
      <c r="B316" s="528" t="s">
        <v>325</v>
      </c>
      <c r="C316" s="435"/>
      <c r="D316" s="435"/>
      <c r="E316" s="435">
        <v>12439</v>
      </c>
      <c r="F316" s="435"/>
      <c r="G316" s="435"/>
      <c r="H316" s="435"/>
      <c r="I316" s="435"/>
      <c r="J316" s="435"/>
      <c r="K316" s="1060">
        <f t="shared" si="24"/>
        <v>12439</v>
      </c>
      <c r="L316" s="435">
        <v>14200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15000</v>
      </c>
      <c r="M317" s="908"/>
      <c r="N317" s="908"/>
    </row>
    <row r="318" spans="1:14" s="19" customFormat="1" ht="22.5" x14ac:dyDescent="0.2">
      <c r="A318" s="890" t="s">
        <v>1215</v>
      </c>
      <c r="B318" s="530" t="s">
        <v>327</v>
      </c>
      <c r="C318" s="435">
        <v>181268</v>
      </c>
      <c r="D318" s="435">
        <v>13148</v>
      </c>
      <c r="E318" s="435">
        <v>1107</v>
      </c>
      <c r="F318" s="435"/>
      <c r="G318" s="435"/>
      <c r="H318" s="435"/>
      <c r="I318" s="435"/>
      <c r="J318" s="435"/>
      <c r="K318" s="1060">
        <f t="shared" si="24"/>
        <v>195523</v>
      </c>
      <c r="L318" s="435">
        <v>206535</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35140</v>
      </c>
      <c r="F320" s="435"/>
      <c r="G320" s="435"/>
      <c r="H320" s="435"/>
      <c r="I320" s="435"/>
      <c r="J320" s="435"/>
      <c r="K320" s="1060">
        <f t="shared" si="24"/>
        <v>35140</v>
      </c>
      <c r="L320" s="435">
        <v>52700</v>
      </c>
      <c r="M320" s="908"/>
      <c r="N320" s="908"/>
    </row>
    <row r="321" spans="1:14" s="19" customFormat="1" x14ac:dyDescent="0.2">
      <c r="A321" s="1848" t="s">
        <v>552</v>
      </c>
      <c r="B321" s="527" t="s">
        <v>1348</v>
      </c>
      <c r="C321" s="690"/>
      <c r="D321" s="690"/>
      <c r="E321" s="690">
        <v>1518</v>
      </c>
      <c r="F321" s="690"/>
      <c r="G321" s="690"/>
      <c r="H321" s="690"/>
      <c r="I321" s="690"/>
      <c r="J321" s="690"/>
      <c r="K321" s="1222">
        <f>SUM(C321:J321)</f>
        <v>1518</v>
      </c>
      <c r="L321" s="690">
        <v>59000</v>
      </c>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181268</v>
      </c>
      <c r="D323" s="1061">
        <f t="shared" ref="D323:J323" si="25">SUM(D312:D322)</f>
        <v>13148</v>
      </c>
      <c r="E323" s="1061">
        <f t="shared" si="25"/>
        <v>199835</v>
      </c>
      <c r="F323" s="1061">
        <f t="shared" si="25"/>
        <v>0</v>
      </c>
      <c r="G323" s="1061">
        <f t="shared" si="25"/>
        <v>0</v>
      </c>
      <c r="H323" s="1061">
        <f t="shared" si="25"/>
        <v>0</v>
      </c>
      <c r="I323" s="1061">
        <f t="shared" si="25"/>
        <v>0</v>
      </c>
      <c r="J323" s="1061">
        <f t="shared" si="25"/>
        <v>0</v>
      </c>
      <c r="K323" s="1061">
        <f>SUM(K312:K322)</f>
        <v>394251</v>
      </c>
      <c r="L323" s="1061">
        <f>SUM(L312:L322)</f>
        <v>492035</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181268</v>
      </c>
      <c r="D331" s="1061">
        <f t="shared" ref="D331:J331" si="26">SUM(D323)</f>
        <v>13148</v>
      </c>
      <c r="E331" s="1061">
        <f t="shared" si="26"/>
        <v>199835</v>
      </c>
      <c r="F331" s="1061">
        <f t="shared" si="26"/>
        <v>0</v>
      </c>
      <c r="G331" s="1061">
        <f t="shared" si="26"/>
        <v>0</v>
      </c>
      <c r="H331" s="1061">
        <f>SUM(H323,H329)</f>
        <v>0</v>
      </c>
      <c r="I331" s="1061">
        <f t="shared" si="26"/>
        <v>0</v>
      </c>
      <c r="J331" s="1061">
        <f t="shared" si="26"/>
        <v>0</v>
      </c>
      <c r="K331" s="1061">
        <f>SUM(K323,K329)</f>
        <v>394251</v>
      </c>
      <c r="L331" s="424">
        <f>SUM(L323,L329,L330)</f>
        <v>492035</v>
      </c>
    </row>
    <row r="332" spans="1:14" ht="12.75" customHeight="1" thickTop="1" x14ac:dyDescent="0.2">
      <c r="A332" s="2241" t="s">
        <v>1177</v>
      </c>
      <c r="B332" s="2242"/>
      <c r="C332" s="412"/>
      <c r="D332" s="412"/>
      <c r="E332" s="412"/>
      <c r="F332" s="412"/>
      <c r="G332" s="412"/>
      <c r="H332" s="412"/>
      <c r="I332" s="412"/>
      <c r="J332" s="412"/>
      <c r="K332" s="1064">
        <f>'Revenues 9-14'!J275-'Expenditures 15-22'!K331</f>
        <v>80089</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3" t="s">
        <v>1142</v>
      </c>
      <c r="B334" s="2093"/>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c r="G338" s="411">
        <v>674663</v>
      </c>
      <c r="H338" s="411"/>
      <c r="I338" s="435"/>
      <c r="J338" s="435"/>
      <c r="K338" s="413">
        <f>SUM(C338:J338)</f>
        <v>674663</v>
      </c>
      <c r="L338" s="411">
        <v>4638761</v>
      </c>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674663</v>
      </c>
      <c r="H339" s="414">
        <f t="shared" si="27"/>
        <v>0</v>
      </c>
      <c r="I339" s="414">
        <f t="shared" si="27"/>
        <v>0</v>
      </c>
      <c r="J339" s="414">
        <f t="shared" si="27"/>
        <v>0</v>
      </c>
      <c r="K339" s="414">
        <f t="shared" si="27"/>
        <v>674663</v>
      </c>
      <c r="L339" s="414">
        <f t="shared" si="27"/>
        <v>4638761</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674663</v>
      </c>
      <c r="H341" s="414">
        <f t="shared" si="28"/>
        <v>0</v>
      </c>
      <c r="I341" s="414">
        <f t="shared" si="28"/>
        <v>0</v>
      </c>
      <c r="J341" s="414">
        <f t="shared" si="28"/>
        <v>0</v>
      </c>
      <c r="K341" s="414">
        <f t="shared" si="28"/>
        <v>674663</v>
      </c>
      <c r="L341" s="414">
        <f t="shared" si="28"/>
        <v>4638761</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674663</v>
      </c>
      <c r="H354" s="414">
        <f t="shared" si="29"/>
        <v>0</v>
      </c>
      <c r="I354" s="414">
        <f t="shared" si="29"/>
        <v>0</v>
      </c>
      <c r="J354" s="414">
        <f t="shared" si="29"/>
        <v>0</v>
      </c>
      <c r="K354" s="414">
        <f t="shared" si="29"/>
        <v>674663</v>
      </c>
      <c r="L354" s="414">
        <f>SUM(L341,L344,L352,L353)</f>
        <v>4638761</v>
      </c>
    </row>
    <row r="355" spans="1:14" ht="23.25" thickTop="1" x14ac:dyDescent="0.2">
      <c r="A355" s="1852" t="s">
        <v>1177</v>
      </c>
      <c r="B355" s="468"/>
      <c r="C355" s="431"/>
      <c r="D355" s="431"/>
      <c r="E355" s="418"/>
      <c r="F355" s="418"/>
      <c r="G355" s="418"/>
      <c r="H355" s="418"/>
      <c r="I355" s="418"/>
      <c r="J355" s="416"/>
      <c r="K355" s="413">
        <f>'Revenues 9-14'!K275-'Expenditures 15-22'!K354</f>
        <v>-602935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42" sqref="X42:AA4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8" t="s">
        <v>1314</v>
      </c>
      <c r="D1" s="2253" t="s">
        <v>1315</v>
      </c>
      <c r="E1" s="2254"/>
      <c r="F1" s="2254"/>
      <c r="G1" s="2254"/>
      <c r="H1" s="2254"/>
      <c r="I1" s="2254"/>
      <c r="J1" s="2254"/>
      <c r="K1" s="2254"/>
      <c r="L1" s="2255"/>
      <c r="M1" s="2256" t="s">
        <v>214</v>
      </c>
      <c r="N1" s="2257"/>
    </row>
    <row r="2" spans="1:16" ht="13.5" customHeight="1" x14ac:dyDescent="0.2">
      <c r="A2" s="2260"/>
      <c r="B2" s="226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1927</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1928</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42" sqref="X42:AA4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1964</v>
      </c>
      <c r="B2" s="834" t="s">
        <v>1930</v>
      </c>
      <c r="C2" s="1083" t="s">
        <v>1931</v>
      </c>
      <c r="D2" s="1083" t="s">
        <v>1932</v>
      </c>
      <c r="E2" s="1083" t="s">
        <v>1933</v>
      </c>
      <c r="F2" s="1083" t="s">
        <v>1934</v>
      </c>
    </row>
    <row r="3" spans="1:6" ht="12" customHeight="1" x14ac:dyDescent="0.2">
      <c r="A3" s="2274"/>
      <c r="B3" s="546"/>
      <c r="C3" s="832"/>
      <c r="D3" s="833" t="s">
        <v>295</v>
      </c>
      <c r="E3" s="832"/>
      <c r="F3" s="833" t="s">
        <v>296</v>
      </c>
    </row>
    <row r="4" spans="1:6" ht="13.7" customHeight="1" x14ac:dyDescent="0.2">
      <c r="A4" s="544" t="s">
        <v>1375</v>
      </c>
      <c r="B4" s="559">
        <f>'Revenues 9-14'!C5</f>
        <v>2708749</v>
      </c>
      <c r="C4" s="511"/>
      <c r="D4" s="560">
        <f>B4-C4</f>
        <v>2708749</v>
      </c>
      <c r="E4" s="511">
        <v>2800351</v>
      </c>
      <c r="F4" s="560">
        <f>E4-C4</f>
        <v>2800351</v>
      </c>
    </row>
    <row r="5" spans="1:6" ht="13.7" customHeight="1" x14ac:dyDescent="0.2">
      <c r="A5" s="544" t="s">
        <v>1038</v>
      </c>
      <c r="B5" s="559">
        <f>'Revenues 9-14'!D5</f>
        <v>842722</v>
      </c>
      <c r="C5" s="511"/>
      <c r="D5" s="560">
        <f t="shared" ref="D5:D18" si="0">B5-C5</f>
        <v>842722</v>
      </c>
      <c r="E5" s="511">
        <v>871220</v>
      </c>
      <c r="F5" s="560">
        <f>E5-C5</f>
        <v>871220</v>
      </c>
    </row>
    <row r="6" spans="1:6" ht="13.7" customHeight="1" x14ac:dyDescent="0.2">
      <c r="A6" s="544" t="s">
        <v>480</v>
      </c>
      <c r="B6" s="559">
        <f>'Revenues 9-14'!E5</f>
        <v>284359</v>
      </c>
      <c r="C6" s="511"/>
      <c r="D6" s="560">
        <f t="shared" si="0"/>
        <v>284359</v>
      </c>
      <c r="E6" s="511">
        <v>899473</v>
      </c>
      <c r="F6" s="560">
        <f t="shared" ref="F6:F18" si="1">E6-C6</f>
        <v>899473</v>
      </c>
    </row>
    <row r="7" spans="1:6" ht="13.7" customHeight="1" x14ac:dyDescent="0.2">
      <c r="A7" s="544" t="s">
        <v>162</v>
      </c>
      <c r="B7" s="559">
        <f>'Revenues 9-14'!F5</f>
        <v>240778</v>
      </c>
      <c r="C7" s="511"/>
      <c r="D7" s="560">
        <f t="shared" si="0"/>
        <v>240778</v>
      </c>
      <c r="E7" s="511">
        <v>248920</v>
      </c>
      <c r="F7" s="560">
        <f t="shared" si="1"/>
        <v>248920</v>
      </c>
    </row>
    <row r="8" spans="1:6" ht="13.7" customHeight="1" x14ac:dyDescent="0.2">
      <c r="A8" s="544" t="s">
        <v>1405</v>
      </c>
      <c r="B8" s="559">
        <f>'Revenues 9-14'!G5</f>
        <v>199364</v>
      </c>
      <c r="C8" s="511"/>
      <c r="D8" s="560">
        <f t="shared" si="0"/>
        <v>199364</v>
      </c>
      <c r="E8" s="511">
        <v>320111</v>
      </c>
      <c r="F8" s="560">
        <f t="shared" si="1"/>
        <v>320111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60194</v>
      </c>
      <c r="C10" s="511"/>
      <c r="D10" s="560">
        <f t="shared" si="0"/>
        <v>60194</v>
      </c>
      <c r="E10" s="511">
        <v>62230</v>
      </c>
      <c r="F10" s="560">
        <f t="shared" si="1"/>
        <v>62230</v>
      </c>
    </row>
    <row r="11" spans="1:6" x14ac:dyDescent="0.2">
      <c r="A11" s="544" t="s">
        <v>478</v>
      </c>
      <c r="B11" s="559">
        <f>'Revenues 9-14'!J5</f>
        <v>473369</v>
      </c>
      <c r="C11" s="511"/>
      <c r="D11" s="560">
        <f t="shared" si="0"/>
        <v>473369</v>
      </c>
      <c r="E11" s="511">
        <v>595044</v>
      </c>
      <c r="F11" s="560">
        <f t="shared" si="1"/>
        <v>595044</v>
      </c>
    </row>
    <row r="12" spans="1:6" ht="13.7" customHeight="1" x14ac:dyDescent="0.2">
      <c r="A12" s="544" t="s">
        <v>164</v>
      </c>
      <c r="B12" s="559">
        <f>'Revenues 9-14'!K5</f>
        <v>60194</v>
      </c>
      <c r="C12" s="511"/>
      <c r="D12" s="560">
        <f t="shared" si="0"/>
        <v>60194</v>
      </c>
      <c r="E12" s="511">
        <v>62230</v>
      </c>
      <c r="F12" s="560">
        <f t="shared" si="1"/>
        <v>62230</v>
      </c>
    </row>
    <row r="13" spans="1:6" ht="13.7" customHeight="1" x14ac:dyDescent="0.2">
      <c r="A13" s="544" t="s">
        <v>1112</v>
      </c>
      <c r="B13" s="559">
        <f>SUM('Revenues 9-14'!C6:D6)</f>
        <v>60194</v>
      </c>
      <c r="C13" s="511"/>
      <c r="D13" s="560">
        <f t="shared" si="0"/>
        <v>60194</v>
      </c>
      <c r="E13" s="511">
        <v>62230</v>
      </c>
      <c r="F13" s="560">
        <f t="shared" si="1"/>
        <v>62230</v>
      </c>
    </row>
    <row r="14" spans="1:6" ht="13.7" customHeight="1" x14ac:dyDescent="0.2">
      <c r="A14" s="544" t="s">
        <v>479</v>
      </c>
      <c r="B14" s="559">
        <f>SUM('Revenues 9-14'!C7:D7,'Revenues 9-14'!F7:H7)</f>
        <v>48156</v>
      </c>
      <c r="C14" s="511"/>
      <c r="D14" s="560">
        <f t="shared" si="0"/>
        <v>48156</v>
      </c>
      <c r="E14" s="511">
        <v>49784</v>
      </c>
      <c r="F14" s="560">
        <f t="shared" si="1"/>
        <v>49784</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289054</v>
      </c>
      <c r="C16" s="511"/>
      <c r="D16" s="560">
        <f t="shared" si="0"/>
        <v>289054</v>
      </c>
      <c r="E16" s="511">
        <v>445069</v>
      </c>
      <c r="F16" s="560">
        <f t="shared" si="1"/>
        <v>445069</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5267133</v>
      </c>
      <c r="C19" s="561">
        <f>SUM(C4:C18)</f>
        <v>0</v>
      </c>
      <c r="D19" s="561">
        <f>SUM(D4:D18)</f>
        <v>5267133</v>
      </c>
      <c r="E19" s="561">
        <f>SUM(E4:E18)</f>
        <v>6416662</v>
      </c>
      <c r="F19" s="561">
        <f>SUM(F4:F18)</f>
        <v>6416662</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X42" sqref="X42:AA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6"/>
    </row>
    <row r="2" spans="1:7" ht="33.75" customHeight="1" x14ac:dyDescent="0.2">
      <c r="A2" s="2288" t="s">
        <v>1966</v>
      </c>
      <c r="B2" s="2289"/>
      <c r="C2" s="1625" t="s">
        <v>1935</v>
      </c>
      <c r="D2" s="1625" t="s">
        <v>1936</v>
      </c>
      <c r="E2" s="1625" t="s">
        <v>1937</v>
      </c>
      <c r="F2" s="1625" t="s">
        <v>1938</v>
      </c>
    </row>
    <row r="3" spans="1:7" ht="23.25" customHeight="1" x14ac:dyDescent="0.2">
      <c r="A3" s="2294" t="s">
        <v>1328</v>
      </c>
      <c r="B3" s="2295"/>
      <c r="C3" s="2281"/>
      <c r="D3" s="2282"/>
      <c r="E3" s="2282"/>
      <c r="F3" s="2283"/>
    </row>
    <row r="4" spans="1:7" ht="12.75" customHeight="1" thickBot="1" x14ac:dyDescent="0.25">
      <c r="A4" s="2277" t="s">
        <v>734</v>
      </c>
      <c r="B4" s="2290"/>
      <c r="C4" s="926"/>
      <c r="D4" s="926"/>
      <c r="E4" s="926"/>
      <c r="F4" s="1600">
        <f>SUM(C4+D4)-E4</f>
        <v>0</v>
      </c>
    </row>
    <row r="5" spans="1:7" ht="13.5" thickTop="1" x14ac:dyDescent="0.2">
      <c r="A5" s="2291" t="s">
        <v>1324</v>
      </c>
      <c r="B5" s="2276"/>
      <c r="C5" s="2284"/>
      <c r="D5" s="2285"/>
      <c r="E5" s="2285"/>
      <c r="F5" s="2286"/>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92" t="s">
        <v>735</v>
      </c>
      <c r="B15" s="2293"/>
      <c r="C15" s="1600">
        <f>SUM(C6:C14)</f>
        <v>0</v>
      </c>
      <c r="D15" s="1600">
        <f>SUM(D6:D14)</f>
        <v>0</v>
      </c>
      <c r="E15" s="1600">
        <f>SUM(E6:E14)</f>
        <v>0</v>
      </c>
      <c r="F15" s="1600">
        <f>SUM(F6:F14)</f>
        <v>0</v>
      </c>
      <c r="G15" s="684"/>
    </row>
    <row r="16" spans="1:7" s="56" customFormat="1" ht="13.5" thickTop="1" x14ac:dyDescent="0.2">
      <c r="A16" s="2287" t="s">
        <v>1325</v>
      </c>
      <c r="B16" s="2276"/>
      <c r="C16" s="2284"/>
      <c r="D16" s="2285"/>
      <c r="E16" s="2285"/>
      <c r="F16" s="2286"/>
    </row>
    <row r="17" spans="1:11" ht="12.75" customHeight="1" thickBot="1" x14ac:dyDescent="0.25">
      <c r="A17" s="2302" t="s">
        <v>67</v>
      </c>
      <c r="B17" s="2303"/>
      <c r="C17" s="1601"/>
      <c r="D17" s="511"/>
      <c r="E17" s="1601"/>
      <c r="F17" s="1600">
        <f>SUM(C17+D17)-E17</f>
        <v>0</v>
      </c>
    </row>
    <row r="18" spans="1:11" ht="12.75" customHeight="1" thickTop="1" thickBot="1" x14ac:dyDescent="0.25">
      <c r="A18" s="2302" t="s">
        <v>7</v>
      </c>
      <c r="B18" s="2303"/>
      <c r="C18" s="1601"/>
      <c r="D18" s="511"/>
      <c r="E18" s="1601"/>
      <c r="F18" s="1600">
        <f>SUM(C18+D18)-E18</f>
        <v>0</v>
      </c>
    </row>
    <row r="19" spans="1:11" ht="12.75" customHeight="1" thickTop="1" thickBot="1" x14ac:dyDescent="0.25">
      <c r="A19" s="2302" t="s">
        <v>454</v>
      </c>
      <c r="B19" s="2303"/>
      <c r="C19" s="1601"/>
      <c r="D19" s="511"/>
      <c r="E19" s="1601"/>
      <c r="F19" s="1600">
        <f>SUM(C19+D19)-E19</f>
        <v>0</v>
      </c>
    </row>
    <row r="20" spans="1:11" ht="12.75" customHeight="1" thickTop="1" thickBot="1" x14ac:dyDescent="0.25">
      <c r="A20" s="2304" t="s">
        <v>527</v>
      </c>
      <c r="B20" s="2305"/>
      <c r="C20" s="1601"/>
      <c r="D20" s="511"/>
      <c r="E20" s="1601"/>
      <c r="F20" s="1600">
        <f>SUM(C20+D20)-E20</f>
        <v>0</v>
      </c>
    </row>
    <row r="21" spans="1:11" ht="14.25" thickTop="1" thickBot="1" x14ac:dyDescent="0.25">
      <c r="A21" s="2277" t="s">
        <v>736</v>
      </c>
      <c r="B21" s="2293"/>
      <c r="C21" s="1600">
        <f>SUM(C17:C20)</f>
        <v>0</v>
      </c>
      <c r="D21" s="1600">
        <f>SUM(D17:D20)</f>
        <v>0</v>
      </c>
      <c r="E21" s="1600">
        <f>SUM(E17:E20)</f>
        <v>0</v>
      </c>
      <c r="F21" s="1600">
        <f>SUM(F17:F20)</f>
        <v>0</v>
      </c>
      <c r="G21" s="684"/>
    </row>
    <row r="22" spans="1:11" ht="13.5" thickTop="1" x14ac:dyDescent="0.2">
      <c r="A22" s="2306" t="s">
        <v>1326</v>
      </c>
      <c r="B22" s="2276"/>
      <c r="C22" s="2284"/>
      <c r="D22" s="2285"/>
      <c r="E22" s="2285"/>
      <c r="F22" s="2286"/>
    </row>
    <row r="23" spans="1:11" ht="23.25" customHeight="1" thickBot="1" x14ac:dyDescent="0.25">
      <c r="A23" s="2277" t="s">
        <v>737</v>
      </c>
      <c r="B23" s="2293"/>
      <c r="C23" s="926"/>
      <c r="D23" s="926"/>
      <c r="E23" s="926"/>
      <c r="F23" s="1600">
        <f>SUM(C23+D23)-E23</f>
        <v>0</v>
      </c>
      <c r="G23" s="684"/>
    </row>
    <row r="24" spans="1:11" ht="13.5" thickTop="1" x14ac:dyDescent="0.2">
      <c r="A24" s="2306" t="s">
        <v>1327</v>
      </c>
      <c r="B24" s="2276"/>
      <c r="C24" s="2284"/>
      <c r="D24" s="2285"/>
      <c r="E24" s="2285"/>
      <c r="F24" s="2286"/>
    </row>
    <row r="25" spans="1:11" ht="13.5" thickBot="1" x14ac:dyDescent="0.25">
      <c r="A25" s="2277" t="s">
        <v>738</v>
      </c>
      <c r="B25" s="2309"/>
      <c r="C25" s="926"/>
      <c r="D25" s="926"/>
      <c r="E25" s="926"/>
      <c r="F25" s="1600">
        <f>SUM(C25+D25)-E25</f>
        <v>0</v>
      </c>
      <c r="G25" s="684"/>
    </row>
    <row r="26" spans="1:11" ht="13.5" thickTop="1" x14ac:dyDescent="0.2">
      <c r="A26" s="2275" t="s">
        <v>762</v>
      </c>
      <c r="B26" s="2276"/>
      <c r="C26" s="1602"/>
      <c r="D26" s="1602"/>
      <c r="E26" s="1602"/>
      <c r="F26" s="1603"/>
    </row>
    <row r="27" spans="1:11" ht="13.5" thickBot="1" x14ac:dyDescent="0.25">
      <c r="A27" s="2277" t="s">
        <v>1260</v>
      </c>
      <c r="B27" s="2278"/>
      <c r="C27" s="511"/>
      <c r="D27" s="511"/>
      <c r="E27" s="511"/>
      <c r="F27" s="1600">
        <f>SUM(C27+D27)-E27</f>
        <v>0</v>
      </c>
      <c r="G27" s="684"/>
    </row>
    <row r="28" spans="1:11" ht="7.5" customHeight="1" thickTop="1" x14ac:dyDescent="0.2">
      <c r="A28" s="547"/>
    </row>
    <row r="29" spans="1:11" ht="23.25" customHeight="1" x14ac:dyDescent="0.2">
      <c r="A29" s="2307" t="s">
        <v>685</v>
      </c>
      <c r="B29" s="2308"/>
      <c r="C29" s="120"/>
      <c r="D29" s="120"/>
      <c r="E29" s="120"/>
      <c r="F29" s="120"/>
      <c r="G29" s="120"/>
      <c r="H29" s="120"/>
      <c r="I29" s="120"/>
      <c r="J29" s="120"/>
    </row>
    <row r="30" spans="1:11" ht="47.25" customHeight="1" x14ac:dyDescent="0.2">
      <c r="A30" s="756" t="s">
        <v>1261</v>
      </c>
      <c r="B30" s="130" t="s">
        <v>1338</v>
      </c>
      <c r="C30" s="130" t="s">
        <v>686</v>
      </c>
      <c r="D30" s="130" t="s">
        <v>1339</v>
      </c>
      <c r="E30" s="130" t="s">
        <v>2057</v>
      </c>
      <c r="F30" s="130" t="s">
        <v>1939</v>
      </c>
      <c r="G30" s="130" t="s">
        <v>1704</v>
      </c>
      <c r="H30" s="130" t="s">
        <v>1940</v>
      </c>
      <c r="I30" s="130" t="s">
        <v>2058</v>
      </c>
      <c r="J30" s="1249" t="s">
        <v>3</v>
      </c>
      <c r="K30" s="119"/>
    </row>
    <row r="31" spans="1:11" ht="12" customHeight="1" x14ac:dyDescent="0.2">
      <c r="A31" s="1103" t="s">
        <v>2116</v>
      </c>
      <c r="B31" s="657">
        <v>39845</v>
      </c>
      <c r="C31" s="1101">
        <v>2330000</v>
      </c>
      <c r="D31" s="1606">
        <v>4</v>
      </c>
      <c r="E31" s="1101">
        <v>1060000</v>
      </c>
      <c r="F31" s="1101"/>
      <c r="G31" s="1101"/>
      <c r="H31" s="1101">
        <v>255000</v>
      </c>
      <c r="I31" s="1102">
        <f>((E31+F31)-H31)+G31</f>
        <v>805000</v>
      </c>
      <c r="J31" s="1101">
        <v>804863</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t="s">
        <v>2117</v>
      </c>
      <c r="B33" s="657">
        <v>41487</v>
      </c>
      <c r="C33" s="1101">
        <v>516000</v>
      </c>
      <c r="D33" s="1606">
        <v>7</v>
      </c>
      <c r="E33" s="1101">
        <v>485000</v>
      </c>
      <c r="F33" s="1101"/>
      <c r="G33" s="1101"/>
      <c r="H33" s="1101">
        <v>42000</v>
      </c>
      <c r="I33" s="1102">
        <f t="shared" ref="I33:I48" si="1">((E33+F33)-H33)+G33</f>
        <v>443000</v>
      </c>
      <c r="J33" s="1101">
        <v>442924</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t="s">
        <v>2118</v>
      </c>
      <c r="B35" s="657">
        <v>41487</v>
      </c>
      <c r="C35" s="1104">
        <v>17680</v>
      </c>
      <c r="D35" s="1606">
        <v>8</v>
      </c>
      <c r="E35" s="1104">
        <v>10608</v>
      </c>
      <c r="F35" s="1104"/>
      <c r="G35" s="1104"/>
      <c r="H35" s="1104">
        <v>3536</v>
      </c>
      <c r="I35" s="1102">
        <f t="shared" si="1"/>
        <v>7072</v>
      </c>
      <c r="J35" s="1104">
        <v>7071</v>
      </c>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t="s">
        <v>2119</v>
      </c>
      <c r="B37" s="657">
        <v>42367</v>
      </c>
      <c r="C37" s="435">
        <v>750000</v>
      </c>
      <c r="D37" s="1607">
        <v>1</v>
      </c>
      <c r="E37" s="435"/>
      <c r="F37" s="435">
        <v>750000</v>
      </c>
      <c r="G37" s="435"/>
      <c r="H37" s="435"/>
      <c r="I37" s="1102">
        <f t="shared" si="1"/>
        <v>750000</v>
      </c>
      <c r="J37" s="435">
        <v>749872</v>
      </c>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t="s">
        <v>2120</v>
      </c>
      <c r="B39" s="657">
        <v>42195</v>
      </c>
      <c r="C39" s="1101">
        <v>4485000</v>
      </c>
      <c r="D39" s="1604">
        <v>4</v>
      </c>
      <c r="E39" s="1105"/>
      <c r="F39" s="1105">
        <v>4485000</v>
      </c>
      <c r="G39" s="1105"/>
      <c r="H39" s="1105"/>
      <c r="I39" s="1102">
        <f t="shared" si="1"/>
        <v>4485000</v>
      </c>
      <c r="J39" s="1106">
        <v>4484235</v>
      </c>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8098680</v>
      </c>
      <c r="D49" s="1605"/>
      <c r="E49" s="1102">
        <f t="shared" ref="E49:J49" si="2">SUM(E31:E48)</f>
        <v>1555608</v>
      </c>
      <c r="F49" s="1102">
        <f t="shared" si="2"/>
        <v>5235000</v>
      </c>
      <c r="G49" s="1102">
        <f t="shared" si="2"/>
        <v>0</v>
      </c>
      <c r="H49" s="1102">
        <f t="shared" si="2"/>
        <v>300536</v>
      </c>
      <c r="I49" s="1102">
        <f t="shared" si="2"/>
        <v>6490072</v>
      </c>
      <c r="J49" s="1102">
        <f t="shared" si="2"/>
        <v>6488965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6" t="s">
        <v>687</v>
      </c>
      <c r="C52" s="2297"/>
      <c r="D52" s="2297"/>
      <c r="E52" s="124" t="s">
        <v>1011</v>
      </c>
      <c r="F52" s="2298" t="s">
        <v>2121</v>
      </c>
      <c r="G52" s="2299"/>
      <c r="H52" s="118"/>
      <c r="I52" s="118"/>
      <c r="J52" s="121"/>
    </row>
    <row r="53" spans="1:11" ht="11.25" customHeight="1" x14ac:dyDescent="0.2">
      <c r="A53" s="752" t="s">
        <v>1086</v>
      </c>
      <c r="B53" s="125" t="s">
        <v>1127</v>
      </c>
      <c r="C53" s="121"/>
      <c r="D53" s="117"/>
      <c r="E53" s="124" t="s">
        <v>587</v>
      </c>
      <c r="F53" s="2300" t="s">
        <v>2122</v>
      </c>
      <c r="G53" s="2301"/>
      <c r="H53" s="118"/>
      <c r="I53" s="118"/>
      <c r="J53" s="121"/>
    </row>
    <row r="54" spans="1:11" ht="11.25" customHeight="1" x14ac:dyDescent="0.2">
      <c r="A54" s="753"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5" colorId="8" zoomScale="110" zoomScaleNormal="110" workbookViewId="0">
      <selection activeCell="X42" sqref="X42:AA4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8"/>
      <c r="I1" s="758"/>
      <c r="J1" s="757"/>
    </row>
    <row r="2" spans="1:11" ht="36.75" x14ac:dyDescent="0.2">
      <c r="A2" s="2313" t="s">
        <v>1967</v>
      </c>
      <c r="B2" s="2314"/>
      <c r="C2" s="2314"/>
      <c r="D2" s="2314"/>
      <c r="E2" s="2315"/>
      <c r="F2" s="1885" t="s">
        <v>1077</v>
      </c>
      <c r="G2" s="1886" t="s">
        <v>101</v>
      </c>
      <c r="H2" s="1886" t="s">
        <v>479</v>
      </c>
      <c r="I2" s="1886" t="s">
        <v>1379</v>
      </c>
      <c r="J2" s="1886" t="s">
        <v>1022</v>
      </c>
      <c r="K2" s="1886" t="s">
        <v>145</v>
      </c>
    </row>
    <row r="3" spans="1:11" x14ac:dyDescent="0.2">
      <c r="A3" s="2316" t="s">
        <v>1941</v>
      </c>
      <c r="B3" s="2317"/>
      <c r="C3" s="2317"/>
      <c r="D3" s="2317"/>
      <c r="E3" s="2318"/>
      <c r="F3" s="255"/>
      <c r="G3" s="562"/>
      <c r="H3" s="562"/>
      <c r="I3" s="562"/>
      <c r="J3" s="1215">
        <v>539445</v>
      </c>
      <c r="K3" s="1215"/>
    </row>
    <row r="4" spans="1:11" x14ac:dyDescent="0.2">
      <c r="A4" s="2319" t="s">
        <v>434</v>
      </c>
      <c r="B4" s="2320"/>
      <c r="C4" s="2320"/>
      <c r="D4" s="2320"/>
      <c r="E4" s="2297"/>
      <c r="F4" s="549"/>
      <c r="G4" s="570"/>
      <c r="H4" s="569"/>
      <c r="I4" s="570"/>
      <c r="J4" s="1193"/>
      <c r="K4" s="1193"/>
    </row>
    <row r="5" spans="1:11" ht="13.5" customHeight="1" x14ac:dyDescent="0.2">
      <c r="A5" s="2330" t="s">
        <v>1259</v>
      </c>
      <c r="B5" s="2331"/>
      <c r="C5" s="2331"/>
      <c r="D5" s="2331"/>
      <c r="E5" s="2332"/>
      <c r="F5" s="1149" t="s">
        <v>1014</v>
      </c>
      <c r="G5" s="568"/>
      <c r="H5" s="562"/>
      <c r="I5" s="1212"/>
      <c r="J5" s="1183"/>
      <c r="K5" s="1183"/>
    </row>
    <row r="6" spans="1:11" x14ac:dyDescent="0.2">
      <c r="A6" s="1887" t="s">
        <v>836</v>
      </c>
      <c r="B6" s="1888"/>
      <c r="C6" s="1888"/>
      <c r="D6" s="1888"/>
      <c r="E6" s="1889"/>
      <c r="F6" s="256" t="s">
        <v>1015</v>
      </c>
      <c r="G6" s="562"/>
      <c r="H6" s="562">
        <v>48156</v>
      </c>
      <c r="I6" s="562"/>
      <c r="J6" s="1215">
        <v>1522</v>
      </c>
      <c r="K6" s="1215"/>
    </row>
    <row r="7" spans="1:11" x14ac:dyDescent="0.2">
      <c r="A7" s="650" t="s">
        <v>282</v>
      </c>
      <c r="B7" s="1890"/>
      <c r="C7" s="1890"/>
      <c r="D7" s="1890"/>
      <c r="E7" s="1891"/>
      <c r="F7" s="1149" t="s">
        <v>1016</v>
      </c>
      <c r="G7" s="570"/>
      <c r="H7" s="570"/>
      <c r="I7" s="570"/>
      <c r="J7" s="1213"/>
      <c r="K7" s="1215">
        <v>2735</v>
      </c>
    </row>
    <row r="8" spans="1:11" x14ac:dyDescent="0.2">
      <c r="A8" s="650" t="s">
        <v>408</v>
      </c>
      <c r="B8" s="1890"/>
      <c r="C8" s="1890"/>
      <c r="D8" s="1890"/>
      <c r="E8" s="1891"/>
      <c r="F8" s="1149" t="s">
        <v>1017</v>
      </c>
      <c r="G8" s="567"/>
      <c r="H8" s="567"/>
      <c r="I8" s="567"/>
      <c r="J8" s="1215">
        <v>568433</v>
      </c>
      <c r="K8" s="1193"/>
    </row>
    <row r="9" spans="1:11" x14ac:dyDescent="0.2">
      <c r="A9" s="650" t="s">
        <v>145</v>
      </c>
      <c r="B9" s="1890"/>
      <c r="C9" s="1890"/>
      <c r="D9" s="1890"/>
      <c r="E9" s="1891"/>
      <c r="F9" s="256" t="s">
        <v>1019</v>
      </c>
      <c r="G9" s="567"/>
      <c r="H9" s="568"/>
      <c r="I9" s="568"/>
      <c r="J9" s="1213"/>
      <c r="K9" s="1215">
        <v>34263</v>
      </c>
    </row>
    <row r="10" spans="1:11" ht="12" customHeight="1" x14ac:dyDescent="0.2">
      <c r="A10" s="2333" t="s">
        <v>1905</v>
      </c>
      <c r="B10" s="2310"/>
      <c r="C10" s="2310"/>
      <c r="D10" s="2310"/>
      <c r="E10" s="2334"/>
      <c r="F10" s="1281" t="s">
        <v>1030</v>
      </c>
      <c r="G10" s="567"/>
      <c r="H10" s="1282"/>
      <c r="I10" s="562"/>
      <c r="J10" s="1215"/>
      <c r="K10" s="1215"/>
    </row>
    <row r="11" spans="1:11" x14ac:dyDescent="0.2">
      <c r="A11" s="2330" t="s">
        <v>167</v>
      </c>
      <c r="B11" s="2331"/>
      <c r="C11" s="2331"/>
      <c r="D11" s="2331"/>
      <c r="E11" s="233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48156</v>
      </c>
      <c r="I12" s="563">
        <f>SUM(I5:I11)</f>
        <v>0</v>
      </c>
      <c r="J12" s="563">
        <f>SUM(J5:J11)</f>
        <v>569955</v>
      </c>
      <c r="K12" s="563">
        <f>SUM(K5:K11)</f>
        <v>36998</v>
      </c>
    </row>
    <row r="13" spans="1:11" ht="12.75" customHeight="1" thickTop="1" x14ac:dyDescent="0.2">
      <c r="A13" s="2321" t="s">
        <v>435</v>
      </c>
      <c r="B13" s="2322"/>
      <c r="C13" s="2322"/>
      <c r="D13" s="2322"/>
      <c r="E13" s="2323"/>
      <c r="F13" s="1150"/>
      <c r="G13" s="564"/>
      <c r="H13" s="565"/>
      <c r="I13" s="566"/>
      <c r="J13" s="566"/>
      <c r="K13" s="566"/>
    </row>
    <row r="14" spans="1:11" x14ac:dyDescent="0.2">
      <c r="A14" s="2338" t="s">
        <v>535</v>
      </c>
      <c r="B14" s="2338"/>
      <c r="C14" s="2338"/>
      <c r="D14" s="2338"/>
      <c r="E14" s="2339"/>
      <c r="F14" s="257" t="s">
        <v>1020</v>
      </c>
      <c r="G14" s="567"/>
      <c r="H14" s="562"/>
      <c r="I14" s="568"/>
      <c r="J14" s="1183"/>
      <c r="K14" s="1215">
        <v>36998</v>
      </c>
    </row>
    <row r="15" spans="1:11" x14ac:dyDescent="0.2">
      <c r="A15" s="2331" t="s">
        <v>5</v>
      </c>
      <c r="B15" s="2331"/>
      <c r="C15" s="2331"/>
      <c r="D15" s="2331"/>
      <c r="E15" s="2332"/>
      <c r="F15" s="257" t="s">
        <v>1021</v>
      </c>
      <c r="G15" s="568"/>
      <c r="H15" s="562"/>
      <c r="I15" s="562"/>
      <c r="J15" s="1215"/>
      <c r="K15" s="1215"/>
    </row>
    <row r="16" spans="1:11" ht="12.75" customHeight="1" x14ac:dyDescent="0.2">
      <c r="A16" s="2331" t="s">
        <v>339</v>
      </c>
      <c r="B16" s="2331"/>
      <c r="C16" s="2331"/>
      <c r="D16" s="2331"/>
      <c r="E16" s="233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4" t="s">
        <v>433</v>
      </c>
      <c r="B18" s="2325"/>
      <c r="C18" s="2325"/>
      <c r="D18" s="2325"/>
      <c r="E18" s="2326"/>
      <c r="F18" s="257" t="s">
        <v>1107</v>
      </c>
      <c r="G18" s="567"/>
      <c r="H18" s="567"/>
      <c r="I18" s="567"/>
      <c r="J18" s="1215"/>
      <c r="K18" s="1201"/>
    </row>
    <row r="19" spans="1:11" ht="23.25" customHeight="1" x14ac:dyDescent="0.2">
      <c r="A19" s="2331" t="s">
        <v>490</v>
      </c>
      <c r="B19" s="2341"/>
      <c r="C19" s="2341"/>
      <c r="D19" s="2341"/>
      <c r="E19" s="2332"/>
      <c r="F19" s="257" t="s">
        <v>1108</v>
      </c>
      <c r="G19" s="567"/>
      <c r="H19" s="567"/>
      <c r="I19" s="567"/>
      <c r="J19" s="1215"/>
      <c r="K19" s="1201"/>
    </row>
    <row r="20" spans="1:11" ht="12.75" customHeight="1" x14ac:dyDescent="0.2">
      <c r="A20" s="2342" t="s">
        <v>1904</v>
      </c>
      <c r="B20" s="2343"/>
      <c r="C20" s="2343"/>
      <c r="D20" s="2343"/>
      <c r="E20" s="2344"/>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0" t="s">
        <v>1906</v>
      </c>
      <c r="B22" s="2310"/>
      <c r="C22" s="2310"/>
      <c r="D22" s="2310"/>
      <c r="E22" s="2340"/>
      <c r="F22" s="257" t="s">
        <v>1030</v>
      </c>
      <c r="G22" s="567"/>
      <c r="H22" s="562">
        <v>48156</v>
      </c>
      <c r="I22" s="562"/>
      <c r="J22" s="1216">
        <v>488458</v>
      </c>
      <c r="K22" s="1215"/>
    </row>
    <row r="23" spans="1:11" ht="12.75" customHeight="1" thickBot="1" x14ac:dyDescent="0.25">
      <c r="A23" s="1242" t="s">
        <v>1079</v>
      </c>
      <c r="B23" s="1237"/>
      <c r="C23" s="1237"/>
      <c r="D23" s="1237"/>
      <c r="E23" s="1243"/>
      <c r="F23" s="1202"/>
      <c r="G23" s="563">
        <f>SUM(G14:G16,G21,G22)</f>
        <v>0</v>
      </c>
      <c r="H23" s="563">
        <f>SUM(H14:H16,H21,H22)</f>
        <v>48156</v>
      </c>
      <c r="I23" s="563">
        <f>SUM(I14:I16,I21,I22)</f>
        <v>0</v>
      </c>
      <c r="J23" s="563">
        <f>SUM(J14:J16,J21,J22)</f>
        <v>488458</v>
      </c>
      <c r="K23" s="563">
        <f>SUM(K14:K16,K21,K22)</f>
        <v>36998</v>
      </c>
    </row>
    <row r="24" spans="1:11" ht="12.75" customHeight="1" thickTop="1" thickBot="1" x14ac:dyDescent="0.25">
      <c r="A24" s="1242" t="s">
        <v>1942</v>
      </c>
      <c r="B24" s="1210"/>
      <c r="C24" s="1210"/>
      <c r="D24" s="1210"/>
      <c r="E24" s="1244"/>
      <c r="F24" s="1245"/>
      <c r="G24" s="1217">
        <f>SUM(G3,G12)-G23</f>
        <v>0</v>
      </c>
      <c r="H24" s="1217">
        <f>SUM(H3,H12)-H23</f>
        <v>0</v>
      </c>
      <c r="I24" s="1217">
        <f>SUM(I3,I12)-I23</f>
        <v>0</v>
      </c>
      <c r="J24" s="1217">
        <f>SUM(J3,J12)-J23</f>
        <v>620942</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620942</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5"/>
      <c r="I31" s="2336"/>
      <c r="J31" s="2336"/>
      <c r="K31" s="2336"/>
    </row>
    <row r="32" spans="1:11" x14ac:dyDescent="0.2">
      <c r="A32" s="59"/>
      <c r="B32" s="9"/>
      <c r="C32" s="9"/>
      <c r="D32" s="9"/>
      <c r="E32" s="551"/>
      <c r="F32" s="1156" t="s">
        <v>639</v>
      </c>
      <c r="G32" s="571"/>
      <c r="H32" s="2337"/>
      <c r="I32" s="2336"/>
      <c r="J32" s="2336"/>
      <c r="K32" s="2336"/>
    </row>
    <row r="33" spans="1:11" ht="9.75" customHeight="1" x14ac:dyDescent="0.2">
      <c r="A33" s="1787" t="s">
        <v>1903</v>
      </c>
      <c r="B33" s="113"/>
      <c r="C33" s="113"/>
      <c r="D33" s="113"/>
      <c r="E33" s="113"/>
      <c r="F33" s="113"/>
      <c r="G33" s="572"/>
      <c r="H33" s="2337"/>
      <c r="I33" s="2336"/>
      <c r="J33" s="2336"/>
      <c r="K33" s="2336"/>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0" t="s">
        <v>640</v>
      </c>
      <c r="B41" s="2311"/>
      <c r="C41" s="2311"/>
      <c r="D41" s="2311"/>
      <c r="E41" s="2311"/>
      <c r="F41" s="231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X42" sqref="X42:AA4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5"/>
      <c r="K1" s="2346"/>
      <c r="L1" s="2346"/>
    </row>
    <row r="2" spans="1:14" ht="48" customHeight="1" x14ac:dyDescent="0.2">
      <c r="A2" s="1878" t="s">
        <v>1968</v>
      </c>
      <c r="B2" s="634" t="s">
        <v>444</v>
      </c>
      <c r="C2" s="1561" t="s">
        <v>2059</v>
      </c>
      <c r="D2" s="1561" t="s">
        <v>1972</v>
      </c>
      <c r="E2" s="1561" t="s">
        <v>1969</v>
      </c>
      <c r="F2" s="1561" t="s">
        <v>2060</v>
      </c>
      <c r="G2" s="64" t="s">
        <v>709</v>
      </c>
      <c r="H2" s="1561" t="s">
        <v>2061</v>
      </c>
      <c r="I2" s="1561" t="s">
        <v>1970</v>
      </c>
      <c r="J2" s="1561" t="s">
        <v>1971</v>
      </c>
      <c r="K2" s="1561" t="s">
        <v>2062</v>
      </c>
      <c r="L2" s="1561" t="s">
        <v>2063</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259543</v>
      </c>
      <c r="D5" s="641"/>
      <c r="E5" s="641"/>
      <c r="F5" s="1066">
        <f>(C5+D5)-E5</f>
        <v>259543</v>
      </c>
      <c r="G5" s="637"/>
      <c r="H5" s="643"/>
      <c r="I5" s="643"/>
      <c r="J5" s="643"/>
      <c r="K5" s="648"/>
      <c r="L5" s="1065">
        <f>F5-K5</f>
        <v>259543</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7567245</v>
      </c>
      <c r="D8" s="642"/>
      <c r="E8" s="642"/>
      <c r="F8" s="1066">
        <f>(C8+D8)-E8</f>
        <v>7567245</v>
      </c>
      <c r="G8" s="638">
        <v>50</v>
      </c>
      <c r="H8" s="574">
        <v>5869393</v>
      </c>
      <c r="I8" s="574">
        <v>151344</v>
      </c>
      <c r="J8" s="574"/>
      <c r="K8" s="1065">
        <f>(H8+I8)-J8</f>
        <v>6020737</v>
      </c>
      <c r="L8" s="1065">
        <f>F8-K8</f>
        <v>1546508</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6533553</v>
      </c>
      <c r="D10" s="1067">
        <v>1163121</v>
      </c>
      <c r="E10" s="1067"/>
      <c r="F10" s="1068">
        <f>(C10+D10)-E10</f>
        <v>7696674</v>
      </c>
      <c r="G10" s="638">
        <v>20</v>
      </c>
      <c r="H10" s="1069">
        <v>2187825</v>
      </c>
      <c r="I10" s="1069">
        <v>373117</v>
      </c>
      <c r="J10" s="1069"/>
      <c r="K10" s="1065">
        <f>(H10+I10)-J10</f>
        <v>2560942</v>
      </c>
      <c r="L10" s="1065">
        <f>F10-K10</f>
        <v>5135732</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2128469</v>
      </c>
      <c r="D12" s="642">
        <v>181230</v>
      </c>
      <c r="E12" s="642">
        <v>191840</v>
      </c>
      <c r="F12" s="1066">
        <f>(C12+D12)-E12</f>
        <v>2117859</v>
      </c>
      <c r="G12" s="638">
        <v>10</v>
      </c>
      <c r="H12" s="574">
        <v>1258956</v>
      </c>
      <c r="I12" s="574">
        <v>191622</v>
      </c>
      <c r="J12" s="574">
        <v>191840</v>
      </c>
      <c r="K12" s="1065">
        <f>(H12+I12)-J12</f>
        <v>1258738</v>
      </c>
      <c r="L12" s="1065">
        <f>F12-K12</f>
        <v>859121</v>
      </c>
    </row>
    <row r="13" spans="1:14" ht="14.25" thickTop="1" thickBot="1" x14ac:dyDescent="0.25">
      <c r="A13" s="653" t="s">
        <v>1336</v>
      </c>
      <c r="B13" s="285">
        <v>252</v>
      </c>
      <c r="C13" s="642">
        <v>316563</v>
      </c>
      <c r="D13" s="642">
        <v>3955</v>
      </c>
      <c r="E13" s="642">
        <v>33865</v>
      </c>
      <c r="F13" s="1066">
        <f>(C13+D13)-E13</f>
        <v>286653</v>
      </c>
      <c r="G13" s="638">
        <v>5</v>
      </c>
      <c r="H13" s="574">
        <v>296993</v>
      </c>
      <c r="I13" s="574">
        <v>5927</v>
      </c>
      <c r="J13" s="574">
        <v>33865</v>
      </c>
      <c r="K13" s="1065">
        <f>(H13+I13)-J13</f>
        <v>269055</v>
      </c>
      <c r="L13" s="1065">
        <f>F13-K13</f>
        <v>17598</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16805373</v>
      </c>
      <c r="D16" s="644">
        <f>SUM(D3,D5:D6,D8:D10,D12:D15)</f>
        <v>1348306</v>
      </c>
      <c r="E16" s="644">
        <f>SUM(E3,E5:E6,E8:E10,E12:E15)</f>
        <v>225705</v>
      </c>
      <c r="F16" s="644">
        <f>SUM(F3,F5:F6,F8:F10,F12:F15)</f>
        <v>17927974</v>
      </c>
      <c r="G16" s="638"/>
      <c r="H16" s="644">
        <f>SUM(H3,H6,H8:H10,H12:H14,)</f>
        <v>9613167</v>
      </c>
      <c r="I16" s="644">
        <f>SUM(I3,I6,I8:I10,I12:I14,)</f>
        <v>722010</v>
      </c>
      <c r="J16" s="644">
        <f>SUM(J3,J6,J8:J10,J12:J14,)</f>
        <v>225705</v>
      </c>
      <c r="K16" s="1066">
        <f>(H16+I16)-J16</f>
        <v>10109472</v>
      </c>
      <c r="L16" s="1066">
        <f>F16-K16</f>
        <v>7818502</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722010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X42" sqref="X42:AA42"/>
      <selection pane="bottomLeft" activeCell="X42" sqref="X42:AA4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1973</v>
      </c>
      <c r="B1" s="2351"/>
      <c r="C1" s="2351"/>
      <c r="D1" s="2351"/>
      <c r="E1" s="2351"/>
      <c r="F1" s="2352"/>
      <c r="G1" s="939"/>
    </row>
    <row r="2" spans="1:7" ht="13.5" thickBot="1" x14ac:dyDescent="0.25">
      <c r="A2" s="2353" t="s">
        <v>567</v>
      </c>
      <c r="B2" s="2354"/>
      <c r="C2" s="2354"/>
      <c r="D2" s="2354"/>
      <c r="E2" s="2354"/>
      <c r="F2" s="235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11427265</v>
      </c>
      <c r="G8" s="357"/>
    </row>
    <row r="9" spans="1:7" ht="12" customHeight="1" x14ac:dyDescent="0.2">
      <c r="A9" s="359" t="s">
        <v>539</v>
      </c>
      <c r="B9" s="943" t="s">
        <v>1869</v>
      </c>
      <c r="C9" s="358"/>
      <c r="D9" s="359" t="s">
        <v>591</v>
      </c>
      <c r="E9" s="578"/>
      <c r="F9" s="945">
        <f>'Expenditures 15-22'!K150</f>
        <v>785854</v>
      </c>
      <c r="G9" s="946"/>
    </row>
    <row r="10" spans="1:7" ht="12" customHeight="1" x14ac:dyDescent="0.2">
      <c r="A10" s="359" t="s">
        <v>589</v>
      </c>
      <c r="B10" s="943" t="s">
        <v>1870</v>
      </c>
      <c r="C10" s="358"/>
      <c r="D10" s="359" t="s">
        <v>591</v>
      </c>
      <c r="E10" s="578"/>
      <c r="F10" s="945">
        <f>'Expenditures 15-22'!K168</f>
        <v>615476</v>
      </c>
      <c r="G10" s="946"/>
    </row>
    <row r="11" spans="1:7" ht="12" customHeight="1" x14ac:dyDescent="0.2">
      <c r="A11" s="359" t="s">
        <v>540</v>
      </c>
      <c r="B11" s="943" t="s">
        <v>1871</v>
      </c>
      <c r="C11" s="358"/>
      <c r="D11" s="359" t="s">
        <v>591</v>
      </c>
      <c r="E11" s="578"/>
      <c r="F11" s="945">
        <f>'Expenditures 15-22'!K204</f>
        <v>958190</v>
      </c>
      <c r="G11" s="946"/>
    </row>
    <row r="12" spans="1:7" ht="12" customHeight="1" x14ac:dyDescent="0.2">
      <c r="A12" s="359" t="s">
        <v>541</v>
      </c>
      <c r="B12" s="943" t="s">
        <v>1872</v>
      </c>
      <c r="C12" s="358"/>
      <c r="D12" s="359" t="s">
        <v>591</v>
      </c>
      <c r="E12" s="578"/>
      <c r="F12" s="945">
        <f>'Expenditures 15-22'!K288</f>
        <v>495327</v>
      </c>
      <c r="G12" s="946"/>
    </row>
    <row r="13" spans="1:7" ht="12" customHeight="1" x14ac:dyDescent="0.2">
      <c r="A13" s="359" t="s">
        <v>113</v>
      </c>
      <c r="B13" s="943" t="s">
        <v>1873</v>
      </c>
      <c r="C13" s="358"/>
      <c r="D13" s="359" t="s">
        <v>591</v>
      </c>
      <c r="E13" s="578"/>
      <c r="F13" s="945">
        <f>'Expenditures 15-22'!K331</f>
        <v>394251</v>
      </c>
      <c r="G13" s="947"/>
    </row>
    <row r="14" spans="1:7" ht="12" customHeight="1" thickBot="1" x14ac:dyDescent="0.25">
      <c r="A14" s="948"/>
      <c r="B14" s="579"/>
      <c r="C14" s="580"/>
      <c r="D14" s="1003" t="s">
        <v>591</v>
      </c>
      <c r="E14" s="591" t="s">
        <v>1134</v>
      </c>
      <c r="F14" s="949">
        <f>SUM(F8:F13)</f>
        <v>14676363</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274850</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182460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24613</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929356</v>
      </c>
      <c r="G53" s="357"/>
    </row>
    <row r="54" spans="1:7" ht="12" customHeight="1" x14ac:dyDescent="0.2">
      <c r="A54" s="359" t="s">
        <v>538</v>
      </c>
      <c r="B54" s="359" t="s">
        <v>1881</v>
      </c>
      <c r="C54" s="964" t="s">
        <v>1160</v>
      </c>
      <c r="D54" s="960" t="s">
        <v>1302</v>
      </c>
      <c r="E54" s="578"/>
      <c r="F54" s="1107">
        <f>'Expenditures 15-22'!G114</f>
        <v>150714</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30516</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297000</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53455</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3955</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12798</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628</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1960345</v>
      </c>
      <c r="G75" s="357"/>
    </row>
    <row r="76" spans="1:8" s="970" customFormat="1" ht="12" customHeight="1" thickTop="1" thickBot="1" x14ac:dyDescent="0.25">
      <c r="A76" s="584"/>
      <c r="B76" s="582"/>
      <c r="C76" s="583"/>
      <c r="D76" s="969" t="s">
        <v>1855</v>
      </c>
      <c r="E76" s="594"/>
      <c r="F76" s="1113">
        <f>(F14-F75)</f>
        <v>12716018</v>
      </c>
      <c r="G76" s="359"/>
    </row>
    <row r="77" spans="1:8" s="970" customFormat="1" ht="12" customHeight="1" thickTop="1" x14ac:dyDescent="0.2">
      <c r="A77" s="585"/>
      <c r="B77" s="582"/>
      <c r="C77" s="583"/>
      <c r="D77" s="969" t="s">
        <v>1943</v>
      </c>
      <c r="E77" s="594"/>
      <c r="F77" s="1621">
        <v>1532.41</v>
      </c>
      <c r="G77" s="360"/>
      <c r="H77" s="359"/>
    </row>
    <row r="78" spans="1:8" s="970" customFormat="1" ht="12" customHeight="1" thickBot="1" x14ac:dyDescent="0.25">
      <c r="A78" s="586"/>
      <c r="B78" s="582"/>
      <c r="C78" s="583"/>
      <c r="D78" s="969" t="s">
        <v>1923</v>
      </c>
      <c r="E78" s="594" t="s">
        <v>1134</v>
      </c>
      <c r="F78" s="1114">
        <f>IF(F77&gt;0,F76/F77," Complete Line 77")</f>
        <v>8298.0520878877051</v>
      </c>
      <c r="G78" s="359"/>
    </row>
    <row r="79" spans="1:8" s="970" customFormat="1" ht="12" thickTop="1" x14ac:dyDescent="0.2">
      <c r="A79" s="384"/>
      <c r="B79" s="359"/>
      <c r="C79" s="358"/>
      <c r="D79" s="581"/>
      <c r="E79" s="578"/>
      <c r="F79" s="971"/>
      <c r="G79" s="359"/>
    </row>
    <row r="80" spans="1:8" s="970" customFormat="1" ht="12" thickBot="1" x14ac:dyDescent="0.25">
      <c r="A80" s="2347" t="s">
        <v>1317</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900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31781</v>
      </c>
      <c r="G93" s="978"/>
    </row>
    <row r="94" spans="1:7" ht="12" customHeight="1" x14ac:dyDescent="0.2">
      <c r="A94" s="979" t="s">
        <v>147</v>
      </c>
      <c r="B94" s="979" t="s">
        <v>183</v>
      </c>
      <c r="C94" s="976">
        <v>1700</v>
      </c>
      <c r="D94" s="985" t="str">
        <f>'Revenues 9-14'!A82</f>
        <v>Total District/School Activity Income</v>
      </c>
      <c r="E94" s="385"/>
      <c r="F94" s="1072">
        <f>SUM('Revenues 9-14'!C82,'Revenues 9-14'!D82)</f>
        <v>66006</v>
      </c>
      <c r="G94" s="978"/>
    </row>
    <row r="95" spans="1:7" ht="12" customHeight="1" x14ac:dyDescent="0.2">
      <c r="A95" s="979" t="s">
        <v>538</v>
      </c>
      <c r="B95" s="979" t="s">
        <v>184</v>
      </c>
      <c r="C95" s="976">
        <f>'Revenues 9-14'!B84</f>
        <v>1811</v>
      </c>
      <c r="D95" s="977" t="str">
        <f>'Revenues 9-14'!A84</f>
        <v>Rentals - Regular Textbooks</v>
      </c>
      <c r="E95" s="385"/>
      <c r="F95" s="1072">
        <f>'Revenues 9-14'!C84</f>
        <v>36547</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3374</v>
      </c>
      <c r="G99" s="978"/>
    </row>
    <row r="100" spans="1:7" ht="12" customHeight="1" x14ac:dyDescent="0.2">
      <c r="A100" s="979" t="s">
        <v>147</v>
      </c>
      <c r="B100" s="979" t="s">
        <v>189</v>
      </c>
      <c r="C100" s="976">
        <f>'Revenues 9-14'!B95</f>
        <v>1910</v>
      </c>
      <c r="D100" s="977" t="str">
        <f>'Revenues 9-14'!A95</f>
        <v>Rentals</v>
      </c>
      <c r="E100" s="385"/>
      <c r="F100" s="1072">
        <f>SUM('Revenues 9-14'!C95:D95)</f>
        <v>119424</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86835</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256140</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24695</v>
      </c>
      <c r="G105" s="978"/>
    </row>
    <row r="106" spans="1:7" ht="12" customHeight="1" x14ac:dyDescent="0.2">
      <c r="A106" s="1048" t="s">
        <v>769</v>
      </c>
      <c r="B106" s="979" t="s">
        <v>949</v>
      </c>
      <c r="C106" s="987">
        <v>3300</v>
      </c>
      <c r="D106" s="977" t="str">
        <f>'Revenues 9-14'!A144</f>
        <v>Total Bilingual Ed</v>
      </c>
      <c r="E106" s="385"/>
      <c r="F106" s="1072">
        <f>SUM('Revenues 9-14'!C144,'Revenues 9-14'!G144)</f>
        <v>41772</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6109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34263</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357082</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2491</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33640</v>
      </c>
      <c r="G127" s="69"/>
    </row>
    <row r="128" spans="1:7" ht="12" customHeight="1" x14ac:dyDescent="0.2">
      <c r="A128" s="382" t="s">
        <v>769</v>
      </c>
      <c r="B128" s="382" t="s">
        <v>901</v>
      </c>
      <c r="C128" s="994" t="s">
        <v>1160</v>
      </c>
      <c r="D128" s="993" t="str">
        <f>'Revenues 9-14'!A201</f>
        <v>Total Food Service</v>
      </c>
      <c r="E128" s="385"/>
      <c r="F128" s="1072">
        <f>SUM('Revenues 9-14'!C201,'Revenues 9-14'!G201)</f>
        <v>706904</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595180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5633</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52061</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960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1913</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1285</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26652</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99619</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4777</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278</v>
      </c>
      <c r="G173" s="382"/>
    </row>
    <row r="174" spans="1:7" x14ac:dyDescent="0.2">
      <c r="A174" s="382"/>
      <c r="B174" s="382"/>
      <c r="C174" s="386"/>
      <c r="D174" s="382"/>
      <c r="E174" s="385"/>
      <c r="F174" s="1115"/>
      <c r="G174" s="1000"/>
    </row>
    <row r="175" spans="1:7" x14ac:dyDescent="0.2">
      <c r="A175" s="587"/>
      <c r="B175" s="588"/>
      <c r="C175" s="589"/>
      <c r="D175" s="1001" t="s">
        <v>1921</v>
      </c>
      <c r="E175" s="1055" t="s">
        <v>1134</v>
      </c>
      <c r="F175" s="1116">
        <f>SUM(F83:F135,F160:F173)</f>
        <v>2594408</v>
      </c>
    </row>
    <row r="176" spans="1:7" ht="12" customHeight="1" x14ac:dyDescent="0.2">
      <c r="A176" s="587"/>
      <c r="B176" s="588"/>
      <c r="C176" s="589"/>
      <c r="D176" s="1001" t="s">
        <v>1920</v>
      </c>
      <c r="E176" s="1055"/>
      <c r="F176" s="1117">
        <f>'PCTC-OEPP 28-29'!F76-F175</f>
        <v>10121610</v>
      </c>
    </row>
    <row r="177" spans="1:7" ht="12" customHeight="1" x14ac:dyDescent="0.2">
      <c r="A177" s="587"/>
      <c r="B177" s="588"/>
      <c r="C177" s="589"/>
      <c r="D177" s="1001" t="s">
        <v>798</v>
      </c>
      <c r="E177" s="1055"/>
      <c r="F177" s="1117">
        <f>'Cap Outlay Deprec 27'!I18</f>
        <v>722010</v>
      </c>
    </row>
    <row r="178" spans="1:7" ht="12" customHeight="1" x14ac:dyDescent="0.2">
      <c r="A178" s="587"/>
      <c r="B178" s="588"/>
      <c r="C178" s="589"/>
      <c r="D178" s="1001" t="s">
        <v>1922</v>
      </c>
      <c r="E178" s="1055"/>
      <c r="F178" s="1117">
        <f>F176+F177</f>
        <v>10843620</v>
      </c>
    </row>
    <row r="179" spans="1:7" ht="12" customHeight="1" x14ac:dyDescent="0.2">
      <c r="A179" s="587"/>
      <c r="B179" s="590"/>
      <c r="C179" s="589"/>
      <c r="D179" s="1001" t="s">
        <v>1974</v>
      </c>
      <c r="E179" s="1055"/>
      <c r="F179" s="1118">
        <f>'PCTC-OEPP 28-29'!F77</f>
        <v>1532.41</v>
      </c>
      <c r="G179" s="69"/>
    </row>
    <row r="180" spans="1:7" ht="12" customHeight="1" thickBot="1" x14ac:dyDescent="0.25">
      <c r="A180" s="587"/>
      <c r="B180" s="590"/>
      <c r="C180" s="589"/>
      <c r="D180" s="1001" t="s">
        <v>2064</v>
      </c>
      <c r="E180" s="1055" t="s">
        <v>2065</v>
      </c>
      <c r="F180" s="1119">
        <f>F178/F179</f>
        <v>7076.1871822815037</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4294967295" verticalDpi="4294967295"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42" sqref="X42:AA4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8" t="s">
        <v>1689</v>
      </c>
      <c r="B5" s="2359"/>
      <c r="C5" s="2359"/>
      <c r="D5" s="2359"/>
      <c r="E5" s="2359"/>
      <c r="F5" s="2359"/>
      <c r="G5" s="2360"/>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306485</v>
      </c>
      <c r="F10" s="864"/>
      <c r="G10" s="1120"/>
      <c r="H10" s="216"/>
      <c r="I10" s="216"/>
    </row>
    <row r="11" spans="1:9" s="2" customFormat="1" ht="22.5" customHeight="1" x14ac:dyDescent="0.2">
      <c r="A11" s="2363" t="s">
        <v>2054</v>
      </c>
      <c r="B11" s="2364"/>
      <c r="C11" s="2364"/>
      <c r="D11" s="2303"/>
      <c r="E11" s="862">
        <v>57783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7483103</v>
      </c>
      <c r="F19" s="770"/>
      <c r="G19" s="772">
        <f>'Expenditures 15-22'!K33-SUM('Expenditures 15-22'!G33,'Expenditures 15-22'!I33)+'Expenditures 15-22'!D223</f>
        <v>7483103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321499</v>
      </c>
      <c r="F21" s="770"/>
      <c r="G21" s="772">
        <f>'Expenditures 15-22'!K42-SUM('Expenditures 15-22'!G42,'Expenditures 15-22'!I42)+'Expenditures 15-22'!K120-SUM('Expenditures 15-22'!G120,'Expenditures 15-22'!I120)+'Expenditures 15-22'!K174-SUM('Expenditures 15-22'!G174,'Expenditures 15-22'!I174)+'Expenditures 15-22'!D232</f>
        <v>321499</v>
      </c>
      <c r="H21" s="286"/>
      <c r="I21" s="216"/>
    </row>
    <row r="22" spans="1:9" s="2" customFormat="1" ht="12" customHeight="1" x14ac:dyDescent="0.2">
      <c r="A22" s="769" t="s">
        <v>663</v>
      </c>
      <c r="B22" s="765"/>
      <c r="C22" s="764">
        <v>2200</v>
      </c>
      <c r="D22" s="770"/>
      <c r="E22" s="771">
        <f>'Expenditures 15-22'!K47-SUM('Expenditures 15-22'!G47,'Expenditures 15-22'!I47)+'Expenditures 15-22'!D237</f>
        <v>333099</v>
      </c>
      <c r="F22" s="770"/>
      <c r="G22" s="772">
        <f>'Expenditures 15-22'!K47-SUM('Expenditures 15-22'!G47,'Expenditures 15-22'!I47)+'Expenditures 15-22'!D237</f>
        <v>333099</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754155</v>
      </c>
      <c r="F23" s="770"/>
      <c r="G23" s="771">
        <f>'Expenditures 15-22'!K53-SUM('Expenditures 15-22'!G53,'Expenditures 15-22'!I53)+'Expenditures 15-22'!D251+'Expenditures 15-22'!K323-SUM('Expenditures 15-22'!G323,'Expenditures 15-22'!I323)</f>
        <v>754155</v>
      </c>
      <c r="H23" s="286"/>
      <c r="I23" s="216"/>
    </row>
    <row r="24" spans="1:9" s="2" customFormat="1" ht="12" customHeight="1" x14ac:dyDescent="0.2">
      <c r="A24" s="769" t="s">
        <v>665</v>
      </c>
      <c r="B24" s="765"/>
      <c r="C24" s="764">
        <v>2400</v>
      </c>
      <c r="D24" s="770"/>
      <c r="E24" s="771">
        <f>'Expenditures 15-22'!K57-SUM('Expenditures 15-22'!G57,'Expenditures 15-22'!I57)+'Expenditures 15-22'!D255</f>
        <v>992263</v>
      </c>
      <c r="F24" s="770"/>
      <c r="G24" s="772">
        <f>'Expenditures 15-22'!K57-SUM('Expenditures 15-22'!G57,'Expenditures 15-22'!I57)+'Expenditures 15-22'!D255</f>
        <v>992263</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92996</v>
      </c>
      <c r="E27" s="771">
        <f>E8</f>
        <v>0</v>
      </c>
      <c r="F27" s="771">
        <f>'Expenditures 15-22'!K60-SUM('Expenditures 15-22'!G60,'Expenditures 15-22'!I60)+'Expenditures 15-22'!D258-E8</f>
        <v>92996</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1192442</v>
      </c>
      <c r="F28" s="774">
        <f>'Expenditures 15-22'!K61-SUM('Expenditures 15-22'!G61,'Expenditures 15-22'!I61)+'Expenditures 15-22'!K124-SUM('Expenditures 15-22'!G124,'Expenditures 15-22'!I124)+'Expenditures 15-22'!D260-E9</f>
        <v>1192442</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973077</v>
      </c>
      <c r="F29" s="770"/>
      <c r="G29" s="772">
        <f>'Expenditures 15-22'!K62-SUM('Expenditures 15-22'!G62,'Expenditures 15-22'!I62)+'Expenditures 15-22'!K125-SUM('Expenditures 15-22'!G125,'Expenditures 15-22'!I125)+'Expenditures 15-22'!K176-SUM('Expenditures 15-22'!G176,'Expenditures 15-22'!I176)+'Expenditures 15-22'!D261</f>
        <v>973077</v>
      </c>
      <c r="H29" s="393"/>
    </row>
    <row r="30" spans="1:9" ht="12" customHeight="1" x14ac:dyDescent="0.2">
      <c r="A30" s="769" t="s">
        <v>107</v>
      </c>
      <c r="B30" s="767"/>
      <c r="C30" s="764">
        <v>2560</v>
      </c>
      <c r="D30" s="770"/>
      <c r="E30" s="771">
        <f>'Expenditures 15-22'!K63-SUM('Expenditures 15-22'!G63,'Expenditures 15-22'!I63)+'Expenditures 15-22'!D262-E10</f>
        <v>416616</v>
      </c>
      <c r="F30" s="770"/>
      <c r="G30" s="771">
        <f>'Expenditures 15-22'!K63-SUM('Expenditures 15-22'!G63,'Expenditures 15-22'!I63)+'Expenditures 15-22'!D262-E10</f>
        <v>416616</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1038</v>
      </c>
      <c r="E36" s="771">
        <f>E13</f>
        <v>0</v>
      </c>
      <c r="F36" s="771">
        <f>'Expenditures 15-22'!K70-SUM('Expenditures 15-22'!G70,'Expenditures 15-22'!I70)+'Expenditures 15-22'!D269-E13</f>
        <v>1038</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311</v>
      </c>
      <c r="F38" s="770"/>
      <c r="G38" s="771">
        <f>'Expenditures 15-22'!K73-SUM('Expenditures 15-22'!G73,'Expenditures 15-22'!I73)+'Expenditures 15-22'!K128-SUM('Expenditures 15-22'!G128,'Expenditures 15-22'!I128)+'Expenditures 15-22'!K177-SUM('Expenditures 15-22'!G177,'Expenditures 15-22'!I177)+'Expenditures 15-22'!D272</f>
        <v>311</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25241</v>
      </c>
      <c r="F39" s="770"/>
      <c r="G39" s="771">
        <f>'Expenditures 15-22'!K75-SUM('Expenditures 15-22'!G75,'Expenditures 15-22'!I75)+'Expenditures 15-22'!K130-SUM('Expenditures 15-22'!G130,'Expenditures 15-22'!I130)+'Expenditures 15-22'!K179-SUM('Expenditures 15-22'!G179,'Expenditures 15-22'!I179)+'Expenditures 15-22'!D274</f>
        <v>25241</v>
      </c>
    </row>
    <row r="40" spans="1:7" ht="12" customHeight="1" x14ac:dyDescent="0.2">
      <c r="A40" s="786" t="s">
        <v>163</v>
      </c>
      <c r="B40" s="787"/>
      <c r="C40" s="788"/>
      <c r="D40" s="774">
        <f>SUM(D19:D39)</f>
        <v>94034</v>
      </c>
      <c r="E40" s="774">
        <f>SUM(E19:E39)</f>
        <v>12491806</v>
      </c>
      <c r="F40" s="774">
        <f>SUM(F19:F39)</f>
        <v>1286476</v>
      </c>
      <c r="G40" s="774">
        <f>SUM(G19:G39)</f>
        <v>11299364</v>
      </c>
    </row>
    <row r="41" spans="1:7" x14ac:dyDescent="0.2">
      <c r="A41" s="286"/>
      <c r="B41" s="216"/>
      <c r="C41" s="287"/>
      <c r="D41" s="2361" t="s">
        <v>615</v>
      </c>
      <c r="E41" s="2362"/>
      <c r="F41" s="778" t="s">
        <v>616</v>
      </c>
      <c r="G41" s="785"/>
    </row>
    <row r="42" spans="1:7" ht="12" customHeight="1" x14ac:dyDescent="0.2">
      <c r="A42" s="286"/>
      <c r="B42" s="216"/>
      <c r="C42" s="287"/>
      <c r="D42" s="779" t="s">
        <v>562</v>
      </c>
      <c r="E42" s="775">
        <f>D40</f>
        <v>94034</v>
      </c>
      <c r="F42" s="779" t="s">
        <v>564</v>
      </c>
      <c r="G42" s="775">
        <f>F40</f>
        <v>1286476</v>
      </c>
    </row>
    <row r="43" spans="1:7" ht="12" customHeight="1" x14ac:dyDescent="0.2">
      <c r="A43" s="286"/>
      <c r="B43" s="216"/>
      <c r="C43" s="287"/>
      <c r="D43" s="779" t="s">
        <v>563</v>
      </c>
      <c r="E43" s="775">
        <f>E40</f>
        <v>12491806</v>
      </c>
      <c r="F43" s="779" t="s">
        <v>563</v>
      </c>
      <c r="G43" s="775">
        <f>G40</f>
        <v>11299364</v>
      </c>
    </row>
    <row r="44" spans="1:7" ht="12" customHeight="1" x14ac:dyDescent="0.2">
      <c r="A44" s="286"/>
      <c r="B44" s="216"/>
      <c r="C44" s="216"/>
      <c r="D44" s="789" t="s">
        <v>1187</v>
      </c>
      <c r="E44" s="790">
        <f>(E42/E43)</f>
        <v>7.5276545280962576E-3</v>
      </c>
      <c r="F44" s="789" t="s">
        <v>1187</v>
      </c>
      <c r="G44" s="790">
        <f>(G42/G43)</f>
        <v>0.11385384168524883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X42" sqref="X42:AA4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1944</v>
      </c>
      <c r="B3" s="1988"/>
      <c r="C3" s="1988"/>
      <c r="D3" s="1988"/>
      <c r="E3" s="1989"/>
    </row>
    <row r="4" spans="1:7" ht="3.75" customHeight="1" x14ac:dyDescent="0.2">
      <c r="A4" s="1988"/>
      <c r="B4" s="1988"/>
      <c r="C4" s="1988"/>
      <c r="D4" s="1988"/>
      <c r="E4" s="1989"/>
    </row>
    <row r="5" spans="1:7" ht="15" x14ac:dyDescent="0.25">
      <c r="A5" s="2368" t="s">
        <v>2066</v>
      </c>
      <c r="B5" s="2369"/>
      <c r="C5" s="2369"/>
      <c r="D5" s="2369"/>
      <c r="E5" s="2369"/>
    </row>
    <row r="6" spans="1:7" ht="12" customHeight="1" x14ac:dyDescent="0.25">
      <c r="A6" s="1991"/>
      <c r="B6" s="2370" t="str">
        <f>COVER!A17</f>
        <v>Monmouth-Roseville CUSD 238</v>
      </c>
      <c r="C6" s="2370"/>
      <c r="D6" s="2370"/>
      <c r="E6" s="1992"/>
    </row>
    <row r="7" spans="1:7" ht="11.25" customHeight="1" x14ac:dyDescent="0.25">
      <c r="A7" s="1991"/>
      <c r="B7" s="2371">
        <f>COVER!A13</f>
        <v>33094238026</v>
      </c>
      <c r="C7" s="2371"/>
      <c r="D7" s="237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2053</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t="s">
        <v>2087</v>
      </c>
      <c r="C15" s="2003" t="s">
        <v>2087</v>
      </c>
      <c r="D15" s="2006"/>
      <c r="E15" s="2005" t="s">
        <v>2141</v>
      </c>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2038</v>
      </c>
      <c r="B19" s="2003"/>
      <c r="C19" s="2003"/>
      <c r="D19" s="2006"/>
      <c r="E19" s="2005"/>
    </row>
    <row r="20" spans="1:11" ht="12" customHeight="1" x14ac:dyDescent="0.2">
      <c r="A20" s="2002" t="s">
        <v>2039</v>
      </c>
      <c r="B20" s="2003"/>
      <c r="C20" s="2003"/>
      <c r="D20" s="2006"/>
      <c r="E20" s="2005"/>
    </row>
    <row r="21" spans="1:11" ht="12" customHeight="1" x14ac:dyDescent="0.2">
      <c r="A21" s="2002" t="s">
        <v>2040</v>
      </c>
      <c r="B21" s="2003"/>
      <c r="C21" s="2003"/>
      <c r="D21" s="2006"/>
      <c r="E21" s="2005"/>
    </row>
    <row r="22" spans="1:11" ht="12" customHeight="1" x14ac:dyDescent="0.2">
      <c r="A22" s="2002" t="s">
        <v>2041</v>
      </c>
      <c r="B22" s="2003"/>
      <c r="C22" s="2003"/>
      <c r="D22" s="2006"/>
      <c r="E22" s="2005"/>
    </row>
    <row r="23" spans="1:11" ht="12" customHeight="1" x14ac:dyDescent="0.2">
      <c r="A23" s="2002" t="s">
        <v>2042</v>
      </c>
      <c r="B23" s="2003"/>
      <c r="C23" s="2003"/>
      <c r="D23" s="2006"/>
      <c r="E23" s="2005"/>
    </row>
    <row r="24" spans="1:11" ht="12" customHeight="1" x14ac:dyDescent="0.2">
      <c r="A24" s="2002" t="s">
        <v>2043</v>
      </c>
      <c r="B24" s="2003"/>
      <c r="C24" s="2003"/>
      <c r="D24" s="2006"/>
      <c r="E24" s="2005"/>
    </row>
    <row r="25" spans="1:11" ht="12" customHeight="1" x14ac:dyDescent="0.2">
      <c r="A25" s="2002" t="s">
        <v>2044</v>
      </c>
      <c r="B25" s="2003"/>
      <c r="C25" s="2003"/>
      <c r="D25" s="2006"/>
      <c r="E25" s="2005"/>
    </row>
    <row r="26" spans="1:11" ht="12" customHeight="1" x14ac:dyDescent="0.2">
      <c r="A26" s="2002" t="s">
        <v>2045</v>
      </c>
      <c r="B26" s="2003" t="s">
        <v>2087</v>
      </c>
      <c r="C26" s="2003" t="s">
        <v>2087</v>
      </c>
      <c r="D26" s="2006"/>
      <c r="E26" s="2005" t="s">
        <v>2142</v>
      </c>
    </row>
    <row r="27" spans="1:11" x14ac:dyDescent="0.2">
      <c r="A27" s="2002" t="s">
        <v>2046</v>
      </c>
      <c r="B27" s="2003"/>
      <c r="C27" s="2003"/>
      <c r="D27" s="2006"/>
      <c r="E27" s="2005"/>
    </row>
    <row r="28" spans="1:11" ht="12" customHeight="1" x14ac:dyDescent="0.2">
      <c r="A28" s="2002" t="s">
        <v>2047</v>
      </c>
      <c r="B28" s="2003" t="s">
        <v>2087</v>
      </c>
      <c r="C28" s="2003" t="s">
        <v>2087</v>
      </c>
      <c r="D28" s="2006"/>
      <c r="E28" s="2005" t="s">
        <v>2143</v>
      </c>
    </row>
    <row r="29" spans="1:11" ht="12" customHeight="1" x14ac:dyDescent="0.2">
      <c r="A29" s="2002" t="s">
        <v>2048</v>
      </c>
      <c r="B29" s="2003" t="s">
        <v>1390</v>
      </c>
      <c r="C29" s="2003"/>
      <c r="D29" s="2006"/>
      <c r="E29" s="2005"/>
    </row>
    <row r="30" spans="1:11" ht="12" customHeight="1" x14ac:dyDescent="0.2">
      <c r="A30" s="2002" t="s">
        <v>2049</v>
      </c>
      <c r="B30" s="2003" t="s">
        <v>2087</v>
      </c>
      <c r="C30" s="2003" t="s">
        <v>2087</v>
      </c>
      <c r="D30" s="2006"/>
      <c r="E30" s="2005" t="s">
        <v>2144</v>
      </c>
    </row>
    <row r="31" spans="1:11" ht="12" customHeight="1" x14ac:dyDescent="0.2">
      <c r="A31" s="2002" t="s">
        <v>2050</v>
      </c>
      <c r="B31" s="2003" t="s">
        <v>2087</v>
      </c>
      <c r="C31" s="2003" t="s">
        <v>2087</v>
      </c>
      <c r="D31" s="2006"/>
      <c r="E31" s="2005" t="s">
        <v>2145</v>
      </c>
      <c r="K31" s="2016"/>
    </row>
    <row r="32" spans="1:11" ht="12" customHeight="1" x14ac:dyDescent="0.2">
      <c r="A32" s="2002" t="s">
        <v>2051</v>
      </c>
      <c r="B32" s="2003"/>
      <c r="C32" s="2003"/>
      <c r="D32" s="2006"/>
      <c r="E32" s="2005"/>
    </row>
    <row r="33" spans="1:5" ht="12" customHeight="1" x14ac:dyDescent="0.2">
      <c r="A33" s="2002" t="s">
        <v>2052</v>
      </c>
      <c r="B33" s="2003"/>
      <c r="C33" s="2003"/>
      <c r="D33" s="2006"/>
      <c r="E33" s="2005"/>
    </row>
    <row r="34" spans="1:5" ht="12" customHeight="1" x14ac:dyDescent="0.25">
      <c r="A34" s="2007"/>
      <c r="B34" s="2007"/>
      <c r="C34" s="2007"/>
      <c r="D34" s="2007"/>
      <c r="E34" s="2007"/>
    </row>
    <row r="35" spans="1:5" ht="12" customHeight="1" x14ac:dyDescent="0.2">
      <c r="A35" s="2008"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1726</v>
      </c>
      <c r="B40" s="2380"/>
      <c r="C40" s="2380"/>
      <c r="D40" s="2380"/>
      <c r="E40" s="2381"/>
    </row>
    <row r="41" spans="1:5" s="2007" customFormat="1" ht="12" customHeight="1" x14ac:dyDescent="0.25">
      <c r="A41" s="2382"/>
      <c r="B41" s="2383"/>
      <c r="C41" s="2383"/>
      <c r="D41" s="2383"/>
      <c r="E41" s="2384"/>
    </row>
    <row r="42" spans="1:5" s="2007" customFormat="1" ht="12" customHeight="1" x14ac:dyDescent="0.25">
      <c r="A42" s="2382"/>
      <c r="B42" s="2383"/>
      <c r="C42" s="2383"/>
      <c r="D42" s="2383"/>
      <c r="E42" s="2384"/>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42" sqref="X42:AA4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Monmouth-Roseville CUSD 238</v>
      </c>
      <c r="J6" s="2391"/>
    </row>
    <row r="7" spans="1:10" x14ac:dyDescent="0.2">
      <c r="A7" s="2392" t="s">
        <v>1037</v>
      </c>
      <c r="B7" s="2393"/>
      <c r="C7" s="2393"/>
      <c r="D7" s="2393"/>
      <c r="E7" s="2394"/>
      <c r="F7" s="1660"/>
      <c r="G7" s="1649"/>
      <c r="H7" s="1659" t="s">
        <v>438</v>
      </c>
      <c r="I7" s="2395">
        <f>COVER!A13</f>
        <v>33094238026</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1945</v>
      </c>
      <c r="F9" s="1670"/>
      <c r="G9" s="1670"/>
      <c r="H9" s="1671" t="s">
        <v>1946</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257094</v>
      </c>
      <c r="F12" s="1688"/>
      <c r="G12" s="1687">
        <f t="shared" ref="G12:G18" si="0">SUM(E12:F12)</f>
        <v>257094</v>
      </c>
      <c r="H12" s="1689">
        <v>242116</v>
      </c>
      <c r="I12" s="1688"/>
      <c r="J12" s="1687">
        <f t="shared" ref="J12:J18" si="1">SUM(H12:I12)</f>
        <v>242116</v>
      </c>
    </row>
    <row r="13" spans="1:10" ht="15" customHeight="1" x14ac:dyDescent="0.2">
      <c r="A13" s="1683">
        <v>2</v>
      </c>
      <c r="B13" s="1684" t="s">
        <v>45</v>
      </c>
      <c r="C13" s="1685"/>
      <c r="D13" s="1686">
        <v>2330</v>
      </c>
      <c r="E13" s="1687">
        <f>'Expenditures 15-22'!K51</f>
        <v>1090</v>
      </c>
      <c r="F13" s="1688"/>
      <c r="G13" s="1687">
        <f t="shared" si="0"/>
        <v>1090</v>
      </c>
      <c r="H13" s="1689">
        <v>600</v>
      </c>
      <c r="I13" s="1688"/>
      <c r="J13" s="1687">
        <f t="shared" si="1"/>
        <v>600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258184</v>
      </c>
      <c r="F19" s="1695">
        <f t="shared" si="2"/>
        <v>0</v>
      </c>
      <c r="G19" s="1695">
        <f t="shared" si="2"/>
        <v>258184</v>
      </c>
      <c r="H19" s="1695">
        <f t="shared" si="2"/>
        <v>242716</v>
      </c>
      <c r="I19" s="1695">
        <f t="shared" si="2"/>
        <v>0</v>
      </c>
      <c r="J19" s="1695">
        <f t="shared" si="2"/>
        <v>242716</v>
      </c>
    </row>
    <row r="20" spans="1:10" ht="25.5" customHeight="1" thickTop="1" x14ac:dyDescent="0.2">
      <c r="A20" s="1683">
        <v>9</v>
      </c>
      <c r="B20" s="2402" t="s">
        <v>1949</v>
      </c>
      <c r="C20" s="2400"/>
      <c r="D20" s="2401"/>
      <c r="E20" s="1696"/>
      <c r="F20" s="1696"/>
      <c r="G20" s="1696"/>
      <c r="H20" s="1696"/>
      <c r="I20" s="1696"/>
      <c r="J20" s="1697">
        <f>IF(AND(G19&gt;0,J19&gt;0),(((J19-G19)/G19)),"Enter Budget Data")</f>
        <v>-5.991076131750999E-2</v>
      </c>
    </row>
    <row r="21" spans="1:10" ht="9" customHeight="1" x14ac:dyDescent="0.2">
      <c r="B21" s="1698"/>
    </row>
    <row r="22" spans="1:10" x14ac:dyDescent="0.2">
      <c r="A22" s="1699" t="s">
        <v>140</v>
      </c>
      <c r="B22" s="1698"/>
    </row>
    <row r="23" spans="1:10" x14ac:dyDescent="0.2">
      <c r="A23" s="1651" t="s">
        <v>1947</v>
      </c>
      <c r="B23" s="1698"/>
    </row>
    <row r="24" spans="1:10" x14ac:dyDescent="0.2">
      <c r="A24" s="1651" t="s">
        <v>1948</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1222</v>
      </c>
      <c r="D27" s="1966"/>
      <c r="E27" s="1967"/>
      <c r="F27" s="2403" t="s">
        <v>1993</v>
      </c>
      <c r="G27" s="2403"/>
    </row>
    <row r="28" spans="1:10" ht="28.5" customHeight="1" x14ac:dyDescent="0.2">
      <c r="B28" s="1698"/>
      <c r="C28" s="2405"/>
      <c r="D28" s="2405"/>
      <c r="E28" s="1969"/>
      <c r="F28" s="2405"/>
      <c r="G28" s="2405"/>
    </row>
    <row r="29" spans="1:10" x14ac:dyDescent="0.2">
      <c r="B29" s="1698"/>
      <c r="C29" s="1963" t="s">
        <v>1995</v>
      </c>
      <c r="E29" s="1968"/>
      <c r="F29" s="2404" t="s">
        <v>1994</v>
      </c>
      <c r="G29" s="2404"/>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1996</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1050</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2"/>
  <sheetViews>
    <sheetView showGridLines="0" topLeftCell="A19" zoomScale="110" zoomScaleNormal="110" workbookViewId="0">
      <selection activeCell="X42" sqref="X42:AA4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4" spans="1:1" s="13" customFormat="1" x14ac:dyDescent="0.2"/>
    <row r="5" spans="1:1" s="13" customFormat="1" x14ac:dyDescent="0.2">
      <c r="A5" s="2066" t="s">
        <v>67</v>
      </c>
    </row>
    <row r="6" spans="1:1" s="13" customFormat="1" x14ac:dyDescent="0.2">
      <c r="A6" s="2065" t="s">
        <v>2219</v>
      </c>
    </row>
    <row r="7" spans="1:1" s="13" customFormat="1" x14ac:dyDescent="0.2">
      <c r="A7" s="2065" t="s">
        <v>2220</v>
      </c>
    </row>
    <row r="8" spans="1:1" s="13" customFormat="1" x14ac:dyDescent="0.2">
      <c r="A8" s="2065"/>
    </row>
    <row r="9" spans="1:1" s="13" customFormat="1" x14ac:dyDescent="0.2">
      <c r="A9" s="2065" t="s">
        <v>2225</v>
      </c>
    </row>
    <row r="10" spans="1:1" s="13" customFormat="1" x14ac:dyDescent="0.2">
      <c r="A10" s="2065" t="s">
        <v>2226</v>
      </c>
    </row>
    <row r="11" spans="1:1" s="13" customFormat="1" x14ac:dyDescent="0.2">
      <c r="A11" s="2066"/>
    </row>
    <row r="12" spans="1:1" s="13" customFormat="1" x14ac:dyDescent="0.2">
      <c r="A12" s="2065" t="s">
        <v>2149</v>
      </c>
    </row>
    <row r="13" spans="1:1" s="13" customFormat="1" x14ac:dyDescent="0.2">
      <c r="A13" s="2065" t="s">
        <v>2150</v>
      </c>
    </row>
    <row r="14" spans="1:1" s="13" customFormat="1" x14ac:dyDescent="0.2">
      <c r="A14" s="2065" t="s">
        <v>2151</v>
      </c>
    </row>
    <row r="15" spans="1:1" s="13" customFormat="1" x14ac:dyDescent="0.2">
      <c r="A15" s="2065"/>
    </row>
    <row r="16" spans="1:1" s="13" customFormat="1" x14ac:dyDescent="0.2">
      <c r="A16" s="2065" t="s">
        <v>2152</v>
      </c>
    </row>
    <row r="17" spans="1:1" s="13" customFormat="1" x14ac:dyDescent="0.2">
      <c r="A17" s="2065" t="s">
        <v>2153</v>
      </c>
    </row>
    <row r="18" spans="1:1" s="13" customFormat="1" x14ac:dyDescent="0.2">
      <c r="A18" s="2065" t="s">
        <v>2154</v>
      </c>
    </row>
    <row r="19" spans="1:1" s="13" customFormat="1" x14ac:dyDescent="0.2">
      <c r="A19" s="2065"/>
    </row>
    <row r="20" spans="1:1" s="13" customFormat="1" x14ac:dyDescent="0.2">
      <c r="A20" s="2065" t="s">
        <v>2155</v>
      </c>
    </row>
    <row r="21" spans="1:1" s="13" customFormat="1" x14ac:dyDescent="0.2">
      <c r="A21" s="2065" t="s">
        <v>2156</v>
      </c>
    </row>
    <row r="22" spans="1:1" s="13" customFormat="1" x14ac:dyDescent="0.2">
      <c r="A22" s="2065"/>
    </row>
    <row r="23" spans="1:1" s="13" customFormat="1" x14ac:dyDescent="0.2">
      <c r="A23" s="2065" t="s">
        <v>2157</v>
      </c>
    </row>
    <row r="24" spans="1:1" s="13" customFormat="1" x14ac:dyDescent="0.2">
      <c r="A24" s="2065" t="s">
        <v>2228</v>
      </c>
    </row>
    <row r="25" spans="1:1" s="13" customFormat="1" x14ac:dyDescent="0.2">
      <c r="A25" s="2065"/>
    </row>
    <row r="26" spans="1:1" s="13" customFormat="1" x14ac:dyDescent="0.2">
      <c r="A26" s="2065" t="s">
        <v>2158</v>
      </c>
    </row>
    <row r="27" spans="1:1" s="13" customFormat="1" x14ac:dyDescent="0.2">
      <c r="A27" s="2065" t="s">
        <v>2159</v>
      </c>
    </row>
    <row r="28" spans="1:1" s="13" customFormat="1" x14ac:dyDescent="0.2">
      <c r="A28" s="2065"/>
    </row>
    <row r="29" spans="1:1" s="13" customFormat="1" x14ac:dyDescent="0.2">
      <c r="A29" s="2066" t="s">
        <v>2160</v>
      </c>
    </row>
    <row r="30" spans="1:1" s="13" customFormat="1" x14ac:dyDescent="0.2">
      <c r="A30" s="2065" t="s">
        <v>2149</v>
      </c>
    </row>
    <row r="31" spans="1:1" s="13" customFormat="1" x14ac:dyDescent="0.2">
      <c r="A31" s="2065" t="s">
        <v>2161</v>
      </c>
    </row>
    <row r="32" spans="1:1" s="13" customFormat="1" x14ac:dyDescent="0.2">
      <c r="A32" s="2065" t="s">
        <v>2162</v>
      </c>
    </row>
    <row r="33" spans="1:1" s="13" customFormat="1" x14ac:dyDescent="0.2">
      <c r="A33" s="2065"/>
    </row>
    <row r="34" spans="1:1" s="13" customFormat="1" x14ac:dyDescent="0.2">
      <c r="A34" s="2066" t="s">
        <v>517</v>
      </c>
    </row>
    <row r="35" spans="1:1" s="13" customFormat="1" x14ac:dyDescent="0.2">
      <c r="A35" s="2065" t="s">
        <v>2163</v>
      </c>
    </row>
    <row r="36" spans="1:1" s="13" customFormat="1" x14ac:dyDescent="0.2">
      <c r="A36" s="2065" t="s">
        <v>2164</v>
      </c>
    </row>
    <row r="37" spans="1:1" s="13" customFormat="1" x14ac:dyDescent="0.2">
      <c r="A37" s="2065" t="s">
        <v>2227</v>
      </c>
    </row>
    <row r="38" spans="1:1" s="13" customFormat="1" x14ac:dyDescent="0.2">
      <c r="A38" s="2065"/>
    </row>
    <row r="39" spans="1:1" s="13" customFormat="1" x14ac:dyDescent="0.2">
      <c r="A39" s="2066" t="s">
        <v>386</v>
      </c>
    </row>
    <row r="40" spans="1:1" s="13" customFormat="1" x14ac:dyDescent="0.2">
      <c r="A40" s="2065" t="s">
        <v>2149</v>
      </c>
    </row>
    <row r="41" spans="1:1" s="13" customFormat="1" x14ac:dyDescent="0.2">
      <c r="A41" s="2065" t="s">
        <v>2165</v>
      </c>
    </row>
    <row r="42" spans="1:1" s="13" customFormat="1" x14ac:dyDescent="0.2">
      <c r="A42" s="2065"/>
    </row>
    <row r="43" spans="1:1" s="13" customFormat="1" x14ac:dyDescent="0.2">
      <c r="A43" s="2065" t="s">
        <v>2166</v>
      </c>
    </row>
    <row r="44" spans="1:1" s="13" customFormat="1" x14ac:dyDescent="0.2">
      <c r="A44" s="2065" t="s">
        <v>2167</v>
      </c>
    </row>
    <row r="45" spans="1:1" s="13" customFormat="1" x14ac:dyDescent="0.2">
      <c r="A45" s="2065"/>
    </row>
    <row r="46" spans="1:1" s="13" customFormat="1" x14ac:dyDescent="0.2">
      <c r="A46" s="2066" t="s">
        <v>2168</v>
      </c>
    </row>
    <row r="47" spans="1:1" s="13" customFormat="1" x14ac:dyDescent="0.2">
      <c r="A47" s="2065" t="s">
        <v>2169</v>
      </c>
    </row>
    <row r="48" spans="1:1" s="13" customFormat="1" x14ac:dyDescent="0.2">
      <c r="A48" s="2065" t="s">
        <v>2170</v>
      </c>
    </row>
    <row r="49" spans="1:1" s="13" customFormat="1" x14ac:dyDescent="0.2">
      <c r="A49" s="2065" t="s">
        <v>2171</v>
      </c>
    </row>
    <row r="50" spans="1:1" s="13" customFormat="1" x14ac:dyDescent="0.2">
      <c r="A50" s="2065"/>
    </row>
    <row r="51" spans="1:1" s="13" customFormat="1" x14ac:dyDescent="0.2">
      <c r="A51" s="2065" t="s">
        <v>2172</v>
      </c>
    </row>
    <row r="52" spans="1:1" s="13" customFormat="1" x14ac:dyDescent="0.2">
      <c r="A52" s="2065" t="s">
        <v>2173</v>
      </c>
    </row>
    <row r="53" spans="1:1" s="13" customFormat="1" x14ac:dyDescent="0.2">
      <c r="A53" s="2065"/>
    </row>
    <row r="54" spans="1:1" s="13" customFormat="1" x14ac:dyDescent="0.2">
      <c r="A54" s="2065"/>
    </row>
    <row r="55" spans="1:1" s="13" customFormat="1" x14ac:dyDescent="0.2">
      <c r="A55" s="2065"/>
    </row>
    <row r="56" spans="1:1" s="13" customFormat="1" x14ac:dyDescent="0.2">
      <c r="A56" s="2065"/>
    </row>
    <row r="57" spans="1:1" s="13" customFormat="1" x14ac:dyDescent="0.2">
      <c r="A57" s="2065"/>
    </row>
    <row r="58" spans="1:1" s="13" customFormat="1" x14ac:dyDescent="0.2">
      <c r="A58" s="2065"/>
    </row>
    <row r="59" spans="1:1" s="13" customFormat="1" x14ac:dyDescent="0.2">
      <c r="A59" s="2065"/>
    </row>
    <row r="60" spans="1:1" s="13" customFormat="1" x14ac:dyDescent="0.2">
      <c r="A60" s="2065"/>
    </row>
    <row r="61" spans="1:1" s="13" customFormat="1" x14ac:dyDescent="0.2">
      <c r="A61" s="2065"/>
    </row>
    <row r="62" spans="1:1" s="13" customFormat="1" x14ac:dyDescent="0.2">
      <c r="A62" s="2065"/>
    </row>
    <row r="63" spans="1:1" x14ac:dyDescent="0.2">
      <c r="A63" s="387"/>
    </row>
    <row r="64" spans="1:1" x14ac:dyDescent="0.2">
      <c r="A64" s="387"/>
    </row>
    <row r="65" spans="1:2" x14ac:dyDescent="0.2">
      <c r="A65" s="387"/>
    </row>
    <row r="66" spans="1:2" x14ac:dyDescent="0.2">
      <c r="A66" s="387"/>
    </row>
    <row r="67" spans="1:2" x14ac:dyDescent="0.2">
      <c r="A67" s="387"/>
    </row>
    <row r="68" spans="1:2" x14ac:dyDescent="0.2">
      <c r="A68" s="387"/>
    </row>
    <row r="69" spans="1:2" x14ac:dyDescent="0.2">
      <c r="A69" s="387"/>
    </row>
    <row r="70" spans="1:2" x14ac:dyDescent="0.2">
      <c r="A70" s="387"/>
    </row>
    <row r="71" spans="1:2" x14ac:dyDescent="0.2">
      <c r="A71" s="387"/>
      <c r="B71" s="167" t="str">
        <f>COVER!A17</f>
        <v>Monmouth-Roseville CUSD 238</v>
      </c>
    </row>
    <row r="72" spans="1:2" x14ac:dyDescent="0.2">
      <c r="B72" s="395">
        <f>COVER!A13</f>
        <v>33094238026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2" sqref="X42:AA4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0" sqref="B10"/>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1960</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638175</xdr:colOff>
                <xdr:row>5</xdr:row>
                <xdr:rowOff>114300</xdr:rowOff>
              </from>
              <to>
                <xdr:col>0</xdr:col>
                <xdr:colOff>1552575</xdr:colOff>
                <xdr:row>9</xdr:row>
                <xdr:rowOff>152400</xdr:rowOff>
              </to>
            </anchor>
          </objectPr>
        </oleObject>
      </mc:Choice>
      <mc:Fallback>
        <oleObject progId="Acrobat Document"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1</xdr:col>
                <xdr:colOff>19050</xdr:colOff>
                <xdr:row>6</xdr:row>
                <xdr:rowOff>104775</xdr:rowOff>
              </from>
              <to>
                <xdr:col>2</xdr:col>
                <xdr:colOff>323850</xdr:colOff>
                <xdr:row>11</xdr:row>
                <xdr:rowOff>66675</xdr:rowOff>
              </to>
            </anchor>
          </objectPr>
        </oleObject>
      </mc:Choice>
      <mc:Fallback>
        <oleObject progId="Acrobat Document" dvAspect="DVASPECT_ICON" shapeId="9113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42" sqref="X42:AA4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8" t="s">
        <v>1976</v>
      </c>
      <c r="B1" s="2409"/>
      <c r="C1" s="2409"/>
      <c r="D1" s="2409"/>
      <c r="E1" s="2409"/>
      <c r="F1" s="2410"/>
    </row>
    <row r="2" spans="1:8" ht="39.75" customHeight="1" x14ac:dyDescent="0.2">
      <c r="A2" s="2418" t="s">
        <v>1951</v>
      </c>
      <c r="B2" s="2419"/>
      <c r="C2" s="2419"/>
      <c r="D2" s="2419"/>
      <c r="E2" s="2419"/>
      <c r="F2" s="2420"/>
      <c r="G2" s="1879"/>
      <c r="H2" s="1879"/>
    </row>
    <row r="3" spans="1:8" ht="46.5" customHeight="1" x14ac:dyDescent="0.2">
      <c r="A3" s="2421" t="s">
        <v>1782</v>
      </c>
      <c r="B3" s="2422"/>
      <c r="C3" s="2422"/>
      <c r="D3" s="2422"/>
      <c r="E3" s="2422"/>
      <c r="F3" s="2423"/>
      <c r="G3" s="1879"/>
      <c r="H3" s="1879"/>
    </row>
    <row r="4" spans="1:8" s="1627" customFormat="1" ht="41.25" customHeight="1" x14ac:dyDescent="0.2">
      <c r="A4" s="2424" t="s">
        <v>1975</v>
      </c>
      <c r="B4" s="2425"/>
      <c r="C4" s="2425"/>
      <c r="D4" s="2425"/>
      <c r="E4" s="2425"/>
      <c r="F4" s="2426"/>
    </row>
    <row r="5" spans="1:8" ht="42" customHeight="1" x14ac:dyDescent="0.2">
      <c r="A5" s="1894" t="s">
        <v>571</v>
      </c>
      <c r="B5" s="1628" t="s">
        <v>1978</v>
      </c>
      <c r="C5" s="1628" t="s">
        <v>1979</v>
      </c>
      <c r="D5" s="1628" t="s">
        <v>1977</v>
      </c>
      <c r="E5" s="1628" t="s">
        <v>1980</v>
      </c>
      <c r="F5" s="1628" t="s">
        <v>1692</v>
      </c>
    </row>
    <row r="6" spans="1:8" s="1631" customFormat="1" ht="14.25" customHeight="1" x14ac:dyDescent="0.2">
      <c r="A6" s="1629" t="s">
        <v>1693</v>
      </c>
      <c r="B6" s="1630">
        <f>'Acct Summary 7-8'!C8</f>
        <v>12213060</v>
      </c>
      <c r="C6" s="1630">
        <f>'Acct Summary 7-8'!D8</f>
        <v>978321</v>
      </c>
      <c r="D6" s="1630">
        <f>'Acct Summary 7-8'!F8</f>
        <v>1020968</v>
      </c>
      <c r="E6" s="1630">
        <f>'Acct Summary 7-8'!I8</f>
        <v>64680</v>
      </c>
      <c r="F6" s="1630">
        <f>SUM(B6:E6)</f>
        <v>14277029</v>
      </c>
    </row>
    <row r="7" spans="1:8" s="1631" customFormat="1" ht="14.25" customHeight="1" thickBot="1" x14ac:dyDescent="0.25">
      <c r="A7" s="1629" t="s">
        <v>1694</v>
      </c>
      <c r="B7" s="1632">
        <f>'Acct Summary 7-8'!C17</f>
        <v>11427265</v>
      </c>
      <c r="C7" s="1632">
        <f>'Acct Summary 7-8'!D17</f>
        <v>785854</v>
      </c>
      <c r="D7" s="1632">
        <f>'Acct Summary 7-8'!F17</f>
        <v>958190</v>
      </c>
      <c r="E7" s="1895"/>
      <c r="F7" s="1630">
        <f>SUM(B7:E7)</f>
        <v>13171309</v>
      </c>
    </row>
    <row r="8" spans="1:8" s="1631" customFormat="1" ht="14.25" thickTop="1" thickBot="1" x14ac:dyDescent="0.25">
      <c r="A8" s="1633" t="s">
        <v>1695</v>
      </c>
      <c r="B8" s="1634">
        <f>(B6-B7)</f>
        <v>785795</v>
      </c>
      <c r="C8" s="1634">
        <f>(C6-C7)</f>
        <v>192467</v>
      </c>
      <c r="D8" s="1634">
        <f>(D6-D7)</f>
        <v>62778</v>
      </c>
      <c r="E8" s="1632">
        <f>(E6-E7)</f>
        <v>64680</v>
      </c>
      <c r="F8" s="1635">
        <f>SUM(F6-F7)</f>
        <v>1105720</v>
      </c>
    </row>
    <row r="9" spans="1:8" s="1631" customFormat="1" ht="14.25" thickTop="1" thickBot="1" x14ac:dyDescent="0.25">
      <c r="A9" s="1636" t="s">
        <v>1952</v>
      </c>
      <c r="B9" s="1637">
        <f>'Acct Summary 7-8'!C81</f>
        <v>3114602</v>
      </c>
      <c r="C9" s="1637">
        <f>'Acct Summary 7-8'!D81</f>
        <v>555420</v>
      </c>
      <c r="D9" s="1637">
        <f>'Acct Summary 7-8'!F81</f>
        <v>448472</v>
      </c>
      <c r="E9" s="1637">
        <f>'Acct Summary 7-8'!I81</f>
        <v>1945917</v>
      </c>
      <c r="F9" s="1716">
        <f>SUM(B9:E9)</f>
        <v>6064411</v>
      </c>
    </row>
    <row r="10" spans="1:8" ht="16.5" customHeight="1" thickTop="1" x14ac:dyDescent="0.2">
      <c r="A10" s="1638"/>
      <c r="B10" s="1639"/>
      <c r="C10" s="2412" t="str">
        <f>IF(AND(F8&lt;0,F9&gt;=0,ABS(F8*3)&gt;ABS(F9)),A14,IF(AND(F8&lt;0,F9&gt;0,ABS(F8*3)&lt;=ABS(F9)),A15,IF(AND(F8&lt;0,F9&lt;0),A14,IF(F9=0,A17,A16))))</f>
        <v>Balanced - no deficit reduction plan is required.</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6" customFormat="1" ht="0.75" customHeight="1" x14ac:dyDescent="0.2">
      <c r="A14" s="2411" t="s">
        <v>1850</v>
      </c>
      <c r="B14" s="2411"/>
      <c r="C14" s="2411"/>
      <c r="D14" s="2411"/>
      <c r="E14" s="2411"/>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election activeCell="X42" sqref="X42:AA42"/>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7"/>
      <c r="B8" s="2428"/>
      <c r="C8" s="2428"/>
      <c r="D8" s="2429"/>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2" t="s">
        <v>1988</v>
      </c>
      <c r="D11" s="2433"/>
    </row>
    <row r="12" spans="1:4" s="4" customFormat="1" ht="12.75" x14ac:dyDescent="0.2">
      <c r="A12" s="1952"/>
      <c r="B12" s="227"/>
      <c r="C12" s="1951" t="s">
        <v>1987</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1989</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5" t="s">
        <v>359</v>
      </c>
      <c r="D27" s="2436"/>
    </row>
    <row r="28" spans="1:4" ht="12.75" x14ac:dyDescent="0.2">
      <c r="A28" s="230"/>
      <c r="B28" s="231">
        <v>2</v>
      </c>
      <c r="C28" s="2434" t="s">
        <v>2035</v>
      </c>
      <c r="D28" s="2283"/>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2037</v>
      </c>
      <c r="D31" s="1264" t="str">
        <f>IF(AND(COVER!J29="X",COVER!J30="X",COVER!L30&lt;&gt;"X"),"OK",IF(AND(COVER!J29="X",COVER!J30&lt;&gt;"X",COVER!L30="X"),"OK",IF(AND(COVER!L29="X",COVER!J30&lt;&gt;"X"),"OK","PLEASE CHECK YES or NO.")))</f>
        <v>OK</v>
      </c>
    </row>
    <row r="32" spans="1:4" x14ac:dyDescent="0.2">
      <c r="A32" s="232"/>
      <c r="B32" s="235"/>
      <c r="C32" s="1641" t="s">
        <v>2036</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7" t="s">
        <v>633</v>
      </c>
      <c r="D49" s="2438"/>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30" t="s">
        <v>920</v>
      </c>
      <c r="D62" s="2431"/>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ERROR!</v>
      </c>
    </row>
    <row r="76" spans="1:4" x14ac:dyDescent="0.2">
      <c r="A76" s="236"/>
      <c r="B76" s="247">
        <f>B72+1</f>
        <v>9</v>
      </c>
      <c r="C76" s="2430" t="s">
        <v>777</v>
      </c>
      <c r="D76" s="2431"/>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7" zoomScale="110" zoomScaleNormal="110" workbookViewId="0">
      <selection activeCell="X42" sqref="X42:AA4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9" t="s">
        <v>1929</v>
      </c>
      <c r="B4" s="2440"/>
      <c r="C4" s="2440"/>
      <c r="D4" s="2440"/>
      <c r="E4" s="2440"/>
      <c r="F4" s="2440"/>
      <c r="G4" s="2440"/>
      <c r="H4" s="2440"/>
      <c r="I4" s="2440"/>
      <c r="J4" s="2440"/>
      <c r="K4" s="2440"/>
      <c r="L4" s="244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1" t="str">
        <f>COVER!A17</f>
        <v>Monmouth-Roseville CUSD 238</v>
      </c>
      <c r="B7" s="2442"/>
      <c r="C7" s="2442"/>
      <c r="D7" s="2443"/>
      <c r="E7" s="2444">
        <f>COVER!A13</f>
        <v>33094238026</v>
      </c>
      <c r="F7" s="2445"/>
      <c r="G7" s="2446">
        <f>COVER!T23</f>
        <v>60.008476000000002</v>
      </c>
      <c r="H7" s="2447"/>
      <c r="I7" s="2447"/>
      <c r="J7" s="2447"/>
      <c r="K7" s="2447"/>
      <c r="L7" s="2448"/>
    </row>
    <row r="8" spans="1:29" ht="13.5" customHeight="1" x14ac:dyDescent="0.2">
      <c r="A8" s="2038" t="s">
        <v>2024</v>
      </c>
      <c r="B8" s="2039"/>
      <c r="C8" s="2018"/>
      <c r="D8" s="2018"/>
      <c r="E8" s="2042"/>
      <c r="F8" s="2019"/>
      <c r="G8" s="2020" t="s">
        <v>1414</v>
      </c>
      <c r="H8" s="1289"/>
      <c r="I8" s="1289"/>
      <c r="J8" s="1289"/>
      <c r="K8" s="1289"/>
      <c r="L8" s="2021"/>
    </row>
    <row r="9" spans="1:29" ht="13.5" customHeight="1" x14ac:dyDescent="0.2">
      <c r="A9" s="2449"/>
      <c r="B9" s="2450"/>
      <c r="C9" s="2450"/>
      <c r="D9" s="2450"/>
      <c r="E9" s="2450"/>
      <c r="F9" s="2451"/>
      <c r="G9" s="2452" t="str">
        <f>COVER!T13</f>
        <v>Cavanaugh, Davies, Blackman &amp; Cramblet</v>
      </c>
      <c r="H9" s="2453"/>
      <c r="I9" s="2453"/>
      <c r="J9" s="2453"/>
      <c r="K9" s="2453"/>
      <c r="L9" s="2454"/>
    </row>
    <row r="10" spans="1:29" ht="13.5" customHeight="1" x14ac:dyDescent="0.2">
      <c r="A10" s="2455"/>
      <c r="B10" s="2456"/>
      <c r="C10" s="2456"/>
      <c r="D10" s="2456"/>
      <c r="E10" s="2456"/>
      <c r="F10" s="2457"/>
      <c r="G10" s="2452" t="str">
        <f>COVER!T17</f>
        <v>1021 N. Main St., PO Box 318</v>
      </c>
      <c r="H10" s="2458"/>
      <c r="I10" s="2458"/>
      <c r="J10" s="2458"/>
      <c r="K10" s="2458"/>
      <c r="L10" s="2459"/>
    </row>
    <row r="11" spans="1:29" ht="13.5" customHeight="1" x14ac:dyDescent="0.2">
      <c r="A11" s="2038" t="s">
        <v>2026</v>
      </c>
      <c r="B11" s="2039"/>
      <c r="C11" s="2018"/>
      <c r="D11" s="2042"/>
      <c r="E11" s="2018"/>
      <c r="F11" s="2019"/>
      <c r="G11" s="2452" t="str">
        <f>COVER!T19</f>
        <v>Monmouth</v>
      </c>
      <c r="H11" s="2458"/>
      <c r="I11" s="2458"/>
      <c r="J11" s="1980" t="str">
        <f>COVER!X19</f>
        <v>IL</v>
      </c>
      <c r="K11" s="1980">
        <f>COVER!Z19</f>
        <v>61462</v>
      </c>
      <c r="L11" s="2022"/>
    </row>
    <row r="12" spans="1:29" ht="13.5" customHeight="1" x14ac:dyDescent="0.2">
      <c r="A12" s="2460" t="s">
        <v>2025</v>
      </c>
      <c r="B12" s="2461"/>
      <c r="C12" s="2461"/>
      <c r="D12" s="2461"/>
      <c r="E12" s="2461"/>
      <c r="F12" s="2462"/>
      <c r="G12" s="1983"/>
      <c r="H12" s="1308"/>
      <c r="I12" s="1308"/>
      <c r="J12" s="1308"/>
      <c r="K12" s="1308"/>
      <c r="L12" s="1984"/>
    </row>
    <row r="13" spans="1:29" ht="13.5" customHeight="1" x14ac:dyDescent="0.2">
      <c r="A13" s="2452"/>
      <c r="B13" s="2453"/>
      <c r="C13" s="2453"/>
      <c r="D13" s="2453"/>
      <c r="E13" s="1307"/>
      <c r="F13" s="2031"/>
      <c r="G13" s="2023" t="s">
        <v>2028</v>
      </c>
      <c r="H13" s="2024"/>
      <c r="I13" s="2463" t="str">
        <f>COVER!T25</f>
        <v>cdbccpas@monmouthcpa.com</v>
      </c>
      <c r="J13" s="2464"/>
      <c r="K13" s="2464"/>
      <c r="L13" s="2465"/>
    </row>
    <row r="14" spans="1:29" ht="13.5" customHeight="1" x14ac:dyDescent="0.2">
      <c r="A14" s="2452" t="str">
        <f>COVER!A19</f>
        <v>105 North E Street</v>
      </c>
      <c r="B14" s="2450"/>
      <c r="C14" s="2450"/>
      <c r="D14" s="2450"/>
      <c r="E14" s="2029">
        <v>0</v>
      </c>
      <c r="F14" s="1306"/>
      <c r="G14" s="2025" t="s">
        <v>1413</v>
      </c>
      <c r="H14" s="1289"/>
      <c r="I14" s="1289"/>
      <c r="J14" s="1289"/>
      <c r="K14" s="1289"/>
      <c r="L14" s="2021"/>
    </row>
    <row r="15" spans="1:29" ht="13.5" customHeight="1" x14ac:dyDescent="0.2">
      <c r="A15" s="2452" t="str">
        <f>COVER!A21</f>
        <v>Monmouth</v>
      </c>
      <c r="B15" s="2458"/>
      <c r="C15" s="2458"/>
      <c r="D15" s="1288"/>
      <c r="E15" s="1985"/>
      <c r="F15" s="1305"/>
      <c r="G15" s="1979" t="str">
        <f>COVER!T15</f>
        <v>Rod Davies</v>
      </c>
      <c r="H15" s="1289"/>
      <c r="I15" s="1289"/>
      <c r="J15" s="1289"/>
      <c r="K15" s="1289"/>
      <c r="L15" s="2021"/>
    </row>
    <row r="16" spans="1:29" ht="12.2" customHeight="1" x14ac:dyDescent="0.2">
      <c r="A16" s="2028" t="s">
        <v>2027</v>
      </c>
      <c r="B16" s="1556"/>
      <c r="C16" s="2030">
        <f>COVER!A25</f>
        <v>61462</v>
      </c>
      <c r="D16" s="2030"/>
      <c r="E16" s="2030"/>
      <c r="F16" s="2031"/>
      <c r="G16" s="2466"/>
      <c r="H16" s="2467"/>
      <c r="I16" s="2467"/>
      <c r="J16" s="2467"/>
      <c r="K16" s="2467"/>
      <c r="L16" s="2468"/>
    </row>
    <row r="17" spans="1:13" ht="12.2" customHeight="1" x14ac:dyDescent="0.2">
      <c r="A17" s="2469"/>
      <c r="B17" s="2470"/>
      <c r="C17" s="2470"/>
      <c r="D17" s="2470"/>
      <c r="E17" s="2470"/>
      <c r="F17" s="2471"/>
      <c r="G17" s="2025" t="s">
        <v>1412</v>
      </c>
      <c r="H17" s="1289"/>
      <c r="I17" s="1289"/>
      <c r="J17" s="1289"/>
      <c r="K17" s="2026" t="s">
        <v>1411</v>
      </c>
      <c r="L17" s="2019"/>
      <c r="M17" s="1304"/>
    </row>
    <row r="18" spans="1:13" ht="12.2" customHeight="1" x14ac:dyDescent="0.2">
      <c r="A18" s="2455"/>
      <c r="B18" s="2456"/>
      <c r="C18" s="2456"/>
      <c r="D18" s="2456"/>
      <c r="E18" s="2456"/>
      <c r="F18" s="2457"/>
      <c r="G18" s="2441" t="str">
        <f>COVER!T21</f>
        <v>309-734-2330</v>
      </c>
      <c r="H18" s="2442"/>
      <c r="I18" s="2442"/>
      <c r="J18" s="2442"/>
      <c r="K18" s="2441" t="str">
        <f>COVER!X21</f>
        <v>309-734-2349</v>
      </c>
      <c r="L18" s="247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2003</v>
      </c>
    </row>
    <row r="22" spans="1:13" ht="12.2" customHeight="1" x14ac:dyDescent="0.2">
      <c r="A22" s="1302"/>
    </row>
    <row r="23" spans="1:13" ht="12.2" customHeight="1" x14ac:dyDescent="0.2">
      <c r="A23" s="1302"/>
      <c r="B23" s="1290" t="s">
        <v>2087</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2087</v>
      </c>
      <c r="C26" s="1296" t="s">
        <v>2004</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2087</v>
      </c>
      <c r="C28" s="1296" t="s">
        <v>2005</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2087</v>
      </c>
      <c r="C30" s="1296" t="s">
        <v>2006</v>
      </c>
      <c r="D30" s="1288"/>
      <c r="E30" s="1288"/>
    </row>
    <row r="31" spans="1:13" s="1287" customFormat="1" ht="4.9000000000000004" customHeight="1" x14ac:dyDescent="0.2">
      <c r="B31" s="1293"/>
      <c r="C31" s="1299"/>
      <c r="D31" s="1288"/>
      <c r="E31" s="1288"/>
    </row>
    <row r="32" spans="1:13" s="1287" customFormat="1" ht="12.2" customHeight="1" x14ac:dyDescent="0.2">
      <c r="B32" s="1290" t="s">
        <v>2087</v>
      </c>
      <c r="C32" s="1296" t="s">
        <v>1408</v>
      </c>
      <c r="D32" s="1288"/>
      <c r="E32" s="1288"/>
    </row>
    <row r="33" spans="1:8" s="1287" customFormat="1" ht="10.9" customHeight="1" x14ac:dyDescent="0.2">
      <c r="B33" s="1293"/>
      <c r="C33" s="1297" t="s">
        <v>2007</v>
      </c>
      <c r="D33" s="1288"/>
      <c r="E33" s="1288"/>
    </row>
    <row r="34" spans="1:8" ht="5.45" customHeight="1" x14ac:dyDescent="0.2">
      <c r="B34" s="1293"/>
      <c r="C34" s="1297"/>
      <c r="D34" s="1292"/>
      <c r="E34" s="1292"/>
    </row>
    <row r="35" spans="1:8" s="1287" customFormat="1" ht="13.5" customHeight="1" x14ac:dyDescent="0.2">
      <c r="B35" s="1290" t="s">
        <v>2087</v>
      </c>
      <c r="C35" s="1296" t="s">
        <v>1407</v>
      </c>
      <c r="D35" s="1294"/>
      <c r="E35" s="1294"/>
    </row>
    <row r="36" spans="1:8" s="1287" customFormat="1" ht="10.9" customHeight="1" x14ac:dyDescent="0.2">
      <c r="B36" s="1293"/>
      <c r="C36" s="1297" t="s">
        <v>2008</v>
      </c>
      <c r="D36" s="1294"/>
      <c r="E36" s="1294"/>
    </row>
    <row r="37" spans="1:8" ht="5.45" customHeight="1" x14ac:dyDescent="0.2">
      <c r="B37" s="1293"/>
      <c r="C37" s="1297"/>
      <c r="D37" s="1292"/>
      <c r="E37" s="1292"/>
    </row>
    <row r="38" spans="1:8" s="1287" customFormat="1" ht="12.2" customHeight="1" x14ac:dyDescent="0.2">
      <c r="B38" s="1290" t="s">
        <v>2087</v>
      </c>
      <c r="C38" s="1296" t="s">
        <v>2009</v>
      </c>
      <c r="D38" s="1294"/>
      <c r="E38" s="1294"/>
    </row>
    <row r="39" spans="1:8" ht="5.45" customHeight="1" x14ac:dyDescent="0.2">
      <c r="B39" s="1293"/>
      <c r="C39" s="1297"/>
      <c r="D39" s="1292"/>
      <c r="E39" s="1292"/>
    </row>
    <row r="40" spans="1:8" s="1287" customFormat="1" ht="13.5" customHeight="1" x14ac:dyDescent="0.2">
      <c r="B40" s="1290" t="s">
        <v>2087</v>
      </c>
      <c r="C40" s="1296" t="s">
        <v>2010</v>
      </c>
      <c r="D40" s="1294"/>
      <c r="E40" s="1294"/>
    </row>
    <row r="41" spans="1:8" ht="4.9000000000000004" customHeight="1" x14ac:dyDescent="0.2">
      <c r="A41" s="1298"/>
      <c r="B41" s="1293"/>
      <c r="C41" s="1297"/>
      <c r="D41" s="1292"/>
      <c r="E41" s="1292"/>
    </row>
    <row r="42" spans="1:8" s="1287" customFormat="1" ht="13.5" customHeight="1" x14ac:dyDescent="0.2">
      <c r="B42" s="1290" t="s">
        <v>2087</v>
      </c>
      <c r="C42" s="1296" t="s">
        <v>2011</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2012</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X42" sqref="X42:AA42"/>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3" t="str">
        <f>'Single Audit Cover'!A7</f>
        <v>Monmouth-Roseville CUSD 238</v>
      </c>
      <c r="B1" s="2440"/>
      <c r="C1" s="2440"/>
      <c r="D1" s="2440"/>
    </row>
    <row r="2" spans="1:11" s="1978" customFormat="1" ht="12.75" x14ac:dyDescent="0.2">
      <c r="A2" s="2474">
        <f>'Single Audit Cover'!E7</f>
        <v>33094238026</v>
      </c>
      <c r="B2" s="2475"/>
      <c r="C2" s="2475"/>
      <c r="D2" s="2475"/>
    </row>
    <row r="3" spans="1:11" s="1978" customFormat="1" ht="12.75" x14ac:dyDescent="0.2">
      <c r="A3" s="2473" t="s">
        <v>2013</v>
      </c>
      <c r="B3" s="2440"/>
      <c r="C3" s="2440"/>
      <c r="D3" s="2440"/>
    </row>
    <row r="4" spans="1:11" s="1978" customFormat="1" ht="4.5" customHeight="1" x14ac:dyDescent="0.2">
      <c r="A4" s="1976"/>
      <c r="B4" s="1975"/>
      <c r="C4" s="1975"/>
      <c r="D4" s="1975"/>
    </row>
    <row r="5" spans="1:11" x14ac:dyDescent="0.2">
      <c r="B5" s="1344" t="s">
        <v>2014</v>
      </c>
      <c r="C5" s="1343"/>
      <c r="D5" s="1320"/>
    </row>
    <row r="6" spans="1:11" x14ac:dyDescent="0.2">
      <c r="B6" s="1344" t="s">
        <v>1488</v>
      </c>
      <c r="C6" s="1343"/>
      <c r="D6" s="1320"/>
    </row>
    <row r="7" spans="1:11" x14ac:dyDescent="0.2">
      <c r="B7" s="1344" t="s">
        <v>2015</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2016</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activeCell="X42" sqref="X42:AA42"/>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8" t="str">
        <f>'Single Audit Cover'!A7</f>
        <v>Monmouth-Roseville CUSD 238</v>
      </c>
      <c r="B1" s="2478"/>
      <c r="C1" s="2478"/>
      <c r="D1" s="2478"/>
      <c r="E1" s="2478"/>
    </row>
    <row r="2" spans="1:5" x14ac:dyDescent="0.2">
      <c r="A2" s="2479">
        <f>'Single Audit Cover'!E7</f>
        <v>33094238026</v>
      </c>
      <c r="B2" s="2479"/>
      <c r="C2" s="2479"/>
      <c r="D2" s="2479"/>
      <c r="E2" s="2479"/>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1526989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57783</v>
      </c>
    </row>
    <row r="15" spans="1:5" x14ac:dyDescent="0.2">
      <c r="A15" s="1361"/>
      <c r="B15" s="1360"/>
      <c r="C15" s="1360"/>
    </row>
    <row r="16" spans="1:5" x14ac:dyDescent="0.2">
      <c r="A16" s="1361" t="s">
        <v>1500</v>
      </c>
      <c r="B16" s="1360"/>
      <c r="C16" s="1360"/>
    </row>
    <row r="17" spans="1:4" x14ac:dyDescent="0.2">
      <c r="A17" s="1361" t="s">
        <v>2029</v>
      </c>
      <c r="B17" s="1360" t="s">
        <v>1499</v>
      </c>
      <c r="C17" s="1360"/>
      <c r="D17" s="1359">
        <f>-SUM('Revenues 9-14'!C271:K271)</f>
        <v>-4777</v>
      </c>
    </row>
    <row r="19" spans="1:4" ht="13.5" thickBot="1" x14ac:dyDescent="0.25">
      <c r="A19" s="1358" t="s">
        <v>1498</v>
      </c>
      <c r="D19" s="1357">
        <f>SUM(D10:D17)</f>
        <v>1579995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0" t="s">
        <v>2248</v>
      </c>
      <c r="B24" s="2481"/>
      <c r="D24" s="1350">
        <v>-5633</v>
      </c>
    </row>
    <row r="25" spans="1:4" x14ac:dyDescent="0.2">
      <c r="A25" s="2476"/>
      <c r="B25" s="2477"/>
      <c r="D25" s="1350"/>
    </row>
    <row r="26" spans="1:4" x14ac:dyDescent="0.2">
      <c r="A26" s="2476"/>
      <c r="B26" s="2477"/>
      <c r="D26" s="1350"/>
    </row>
    <row r="27" spans="1:4" x14ac:dyDescent="0.2">
      <c r="A27" s="2476"/>
      <c r="B27" s="2477"/>
      <c r="D27" s="1350"/>
    </row>
    <row r="28" spans="1:4" x14ac:dyDescent="0.2">
      <c r="A28" s="2476"/>
      <c r="B28" s="2477"/>
      <c r="D28" s="1350"/>
    </row>
    <row r="29" spans="1:4" x14ac:dyDescent="0.2">
      <c r="A29" s="2476"/>
      <c r="B29" s="2477"/>
      <c r="D29" s="1350"/>
    </row>
    <row r="30" spans="1:4" x14ac:dyDescent="0.2">
      <c r="A30" s="2476"/>
      <c r="B30" s="2477"/>
      <c r="D30" s="1350"/>
    </row>
    <row r="32" spans="1:4" x14ac:dyDescent="0.2">
      <c r="A32" s="1356" t="s">
        <v>1496</v>
      </c>
      <c r="D32" s="1355">
        <f>SUM(D19:D30)</f>
        <v>1574362</v>
      </c>
    </row>
    <row r="33" spans="1:4" x14ac:dyDescent="0.2">
      <c r="D33" s="1354"/>
    </row>
    <row r="34" spans="1:4" x14ac:dyDescent="0.2">
      <c r="A34" s="1345" t="s">
        <v>1495</v>
      </c>
    </row>
    <row r="35" spans="1:4" x14ac:dyDescent="0.2">
      <c r="A35" s="1345" t="s">
        <v>1494</v>
      </c>
      <c r="B35" s="1347" t="s">
        <v>1493</v>
      </c>
      <c r="D35" s="1353">
        <v>1580763</v>
      </c>
    </row>
    <row r="37" spans="1:4" x14ac:dyDescent="0.2">
      <c r="A37" s="1352" t="s">
        <v>1492</v>
      </c>
    </row>
    <row r="39" spans="1:4" ht="13.35" customHeight="1" x14ac:dyDescent="0.2">
      <c r="A39" s="1351" t="s">
        <v>1491</v>
      </c>
    </row>
    <row r="40" spans="1:4" x14ac:dyDescent="0.2">
      <c r="A40" s="2476" t="s">
        <v>2215</v>
      </c>
      <c r="B40" s="2477"/>
      <c r="D40" s="1350">
        <v>-6401</v>
      </c>
    </row>
    <row r="41" spans="1:4" x14ac:dyDescent="0.2">
      <c r="A41" s="2476"/>
      <c r="B41" s="2477"/>
      <c r="D41" s="1349"/>
    </row>
    <row r="42" spans="1:4" x14ac:dyDescent="0.2">
      <c r="A42" s="2476"/>
      <c r="B42" s="2477"/>
      <c r="D42" s="1349"/>
    </row>
    <row r="43" spans="1:4" x14ac:dyDescent="0.2">
      <c r="A43" s="2476"/>
      <c r="B43" s="2477"/>
      <c r="D43" s="1349"/>
    </row>
    <row r="44" spans="1:4" x14ac:dyDescent="0.2">
      <c r="A44" s="2476"/>
      <c r="B44" s="2477"/>
      <c r="D44" s="1349"/>
    </row>
    <row r="45" spans="1:4" x14ac:dyDescent="0.2">
      <c r="A45" s="2476"/>
      <c r="B45" s="2477"/>
      <c r="D45" s="1349"/>
    </row>
    <row r="47" spans="1:4" x14ac:dyDescent="0.2">
      <c r="B47" s="1348" t="s">
        <v>1490</v>
      </c>
      <c r="C47" s="1348"/>
      <c r="D47" s="1981">
        <f>SUM(D35:D45)</f>
        <v>1574362</v>
      </c>
    </row>
    <row r="49" spans="2:4" x14ac:dyDescent="0.2">
      <c r="B49" s="1348" t="s">
        <v>1489</v>
      </c>
      <c r="C49" s="1348"/>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scale="93" firstPageNumber="37" orientation="portrait" useFirstPageNumber="1" horizontalDpi="4294967295" verticalDpi="4294967295"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4"/>
  <sheetViews>
    <sheetView showGridLines="0" topLeftCell="A20" zoomScale="110" zoomScaleNormal="110" workbookViewId="0">
      <selection activeCell="X42" sqref="X42:AA4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1:12" ht="11.85" customHeight="1" x14ac:dyDescent="0.2">
      <c r="B1" s="2482" t="str">
        <f>'Single Audit Cover'!A7</f>
        <v>Monmouth-Roseville CUSD 238</v>
      </c>
      <c r="C1" s="2483"/>
      <c r="D1" s="2483"/>
      <c r="E1" s="2483"/>
      <c r="F1" s="2483"/>
      <c r="G1" s="2483"/>
      <c r="H1" s="2483"/>
      <c r="I1" s="2483"/>
      <c r="J1" s="2483"/>
      <c r="K1" s="2483"/>
    </row>
    <row r="2" spans="1:12" ht="15" x14ac:dyDescent="0.2">
      <c r="B2" s="2484">
        <f>'Single Audit Cover'!E7</f>
        <v>33094238026</v>
      </c>
      <c r="C2" s="2484"/>
      <c r="D2" s="2484"/>
      <c r="E2" s="2484"/>
      <c r="F2" s="2484"/>
      <c r="G2" s="2484"/>
      <c r="H2" s="2484"/>
      <c r="I2" s="2484"/>
      <c r="J2" s="2484"/>
      <c r="K2" s="2484"/>
      <c r="L2" s="1420"/>
    </row>
    <row r="3" spans="1:12" ht="15" x14ac:dyDescent="0.2">
      <c r="B3" s="2485" t="s">
        <v>1474</v>
      </c>
      <c r="C3" s="2485"/>
      <c r="D3" s="2485"/>
      <c r="E3" s="2485"/>
      <c r="F3" s="2485"/>
      <c r="G3" s="2485"/>
      <c r="H3" s="2485"/>
      <c r="I3" s="2485"/>
      <c r="J3" s="2485"/>
      <c r="K3" s="2485"/>
      <c r="L3" s="1420"/>
    </row>
    <row r="4" spans="1:12" ht="15" x14ac:dyDescent="0.2">
      <c r="B4" s="2439" t="str">
        <f>'[1]Single Audit Cover'!A4</f>
        <v>Year Ending June 30, 2016</v>
      </c>
      <c r="C4" s="2439"/>
      <c r="D4" s="2439"/>
      <c r="E4" s="2439"/>
      <c r="F4" s="2439"/>
      <c r="G4" s="2439"/>
      <c r="H4" s="2439"/>
      <c r="I4" s="2439"/>
      <c r="J4" s="2439"/>
      <c r="K4" s="2439"/>
      <c r="L4" s="1420"/>
    </row>
    <row r="6" spans="1:12" x14ac:dyDescent="0.2">
      <c r="B6" s="1419"/>
      <c r="C6" s="1418"/>
      <c r="D6" s="1417" t="s">
        <v>1539</v>
      </c>
      <c r="E6" s="1414" t="s">
        <v>624</v>
      </c>
      <c r="F6" s="1416"/>
      <c r="G6" s="1415" t="s">
        <v>1538</v>
      </c>
      <c r="H6" s="1414"/>
      <c r="I6" s="1413"/>
      <c r="J6" s="1412"/>
      <c r="K6" s="1411"/>
    </row>
    <row r="7" spans="1:12" ht="15.75" x14ac:dyDescent="0.25">
      <c r="B7" s="2046" t="s">
        <v>2083</v>
      </c>
      <c r="C7" s="1410" t="s">
        <v>1537</v>
      </c>
      <c r="D7" s="1409" t="s">
        <v>1536</v>
      </c>
      <c r="E7" s="1408" t="s">
        <v>1535</v>
      </c>
      <c r="F7" s="1407" t="s">
        <v>1535</v>
      </c>
      <c r="G7" s="1406" t="s">
        <v>1535</v>
      </c>
      <c r="H7" s="1405" t="s">
        <v>1535</v>
      </c>
      <c r="I7" s="1405" t="s">
        <v>1534</v>
      </c>
      <c r="J7" s="1404" t="s">
        <v>1533</v>
      </c>
      <c r="K7" s="1403" t="s">
        <v>31</v>
      </c>
    </row>
    <row r="8" spans="1:12" ht="13.5" x14ac:dyDescent="0.2">
      <c r="B8" s="1402" t="s">
        <v>1532</v>
      </c>
      <c r="C8" s="1410" t="s">
        <v>1531</v>
      </c>
      <c r="D8" s="1409" t="s">
        <v>1530</v>
      </c>
      <c r="E8" s="1408" t="s">
        <v>1857</v>
      </c>
      <c r="F8" s="1407" t="s">
        <v>1953</v>
      </c>
      <c r="G8" s="1406" t="s">
        <v>1857</v>
      </c>
      <c r="H8" s="1405" t="s">
        <v>1953</v>
      </c>
      <c r="I8" s="1405" t="s">
        <v>1529</v>
      </c>
      <c r="J8" s="1404" t="s">
        <v>1528</v>
      </c>
      <c r="K8" s="1403"/>
    </row>
    <row r="9" spans="1: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1:12" ht="25.5" customHeight="1" x14ac:dyDescent="0.2">
      <c r="B10" s="1390" t="s">
        <v>2187</v>
      </c>
      <c r="C10" s="1393"/>
      <c r="D10" s="1392"/>
      <c r="E10" s="1391"/>
      <c r="F10" s="1391"/>
      <c r="G10" s="1391"/>
      <c r="H10" s="1391"/>
      <c r="I10" s="1391"/>
      <c r="J10" s="1391"/>
      <c r="K10" s="1391"/>
    </row>
    <row r="11" spans="1:12" ht="20.100000000000001" customHeight="1" x14ac:dyDescent="0.2">
      <c r="B11" s="1390" t="s">
        <v>2188</v>
      </c>
      <c r="C11" s="1389">
        <v>84.358000000000004</v>
      </c>
      <c r="D11" s="1388" t="s">
        <v>2189</v>
      </c>
      <c r="E11" s="1387"/>
      <c r="F11" s="1387">
        <v>29903</v>
      </c>
      <c r="G11" s="1387"/>
      <c r="H11" s="1387">
        <v>31153</v>
      </c>
      <c r="I11" s="1387">
        <v>1250</v>
      </c>
      <c r="J11" s="1387">
        <v>32403</v>
      </c>
      <c r="K11" s="1387">
        <v>33072</v>
      </c>
    </row>
    <row r="12" spans="1:12" ht="20.100000000000001" customHeight="1" x14ac:dyDescent="0.2">
      <c r="B12" s="1390" t="s">
        <v>2188</v>
      </c>
      <c r="C12" s="1389">
        <v>84.358000000000004</v>
      </c>
      <c r="D12" s="1388" t="s">
        <v>2190</v>
      </c>
      <c r="E12" s="1387">
        <v>44915</v>
      </c>
      <c r="F12" s="1387">
        <v>3737</v>
      </c>
      <c r="G12" s="1387">
        <v>48652</v>
      </c>
      <c r="H12" s="1387"/>
      <c r="I12" s="1387"/>
      <c r="J12" s="1387">
        <v>48652</v>
      </c>
      <c r="K12" s="1387">
        <v>48652</v>
      </c>
    </row>
    <row r="13" spans="1:12" ht="20.100000000000001" customHeight="1" x14ac:dyDescent="0.2">
      <c r="B13" s="1390" t="s">
        <v>2191</v>
      </c>
      <c r="C13" s="1389">
        <v>10.579000000000001</v>
      </c>
      <c r="D13" s="1388" t="s">
        <v>2192</v>
      </c>
      <c r="E13" s="1387">
        <v>49120</v>
      </c>
      <c r="F13" s="1387"/>
      <c r="G13" s="1387">
        <v>49120</v>
      </c>
      <c r="H13" s="1387"/>
      <c r="I13" s="1387"/>
      <c r="J13" s="1387">
        <v>49120</v>
      </c>
      <c r="K13" s="1387">
        <v>49120</v>
      </c>
    </row>
    <row r="14" spans="1:12" ht="20.100000000000001" customHeight="1" x14ac:dyDescent="0.2">
      <c r="B14" s="1390" t="s">
        <v>2193</v>
      </c>
      <c r="C14" s="1389">
        <v>84.01</v>
      </c>
      <c r="D14" s="1388" t="s">
        <v>2194</v>
      </c>
      <c r="E14" s="1387"/>
      <c r="F14" s="1387">
        <v>408562</v>
      </c>
      <c r="G14" s="1387"/>
      <c r="H14" s="1387">
        <v>512264</v>
      </c>
      <c r="I14" s="1387">
        <v>61058</v>
      </c>
      <c r="J14" s="1387">
        <v>573322</v>
      </c>
      <c r="K14" s="1387">
        <v>616053</v>
      </c>
    </row>
    <row r="15" spans="1:12" ht="20.100000000000001" customHeight="1" x14ac:dyDescent="0.2">
      <c r="B15" s="1390" t="s">
        <v>2193</v>
      </c>
      <c r="C15" s="1389">
        <v>84.01</v>
      </c>
      <c r="D15" s="1388" t="s">
        <v>2195</v>
      </c>
      <c r="E15" s="1387">
        <v>319885</v>
      </c>
      <c r="F15" s="1387">
        <v>186618</v>
      </c>
      <c r="G15" s="1387">
        <v>473280</v>
      </c>
      <c r="H15" s="1387">
        <v>33223</v>
      </c>
      <c r="I15" s="1387"/>
      <c r="J15" s="1387">
        <v>506503</v>
      </c>
      <c r="K15" s="1387">
        <v>554074</v>
      </c>
    </row>
    <row r="16" spans="1:12" ht="20.100000000000001" customHeight="1" x14ac:dyDescent="0.2">
      <c r="A16" s="1366" t="s">
        <v>2196</v>
      </c>
      <c r="B16" s="1390" t="s">
        <v>2197</v>
      </c>
      <c r="C16" s="1389">
        <v>84.364999999999995</v>
      </c>
      <c r="D16" s="1388" t="s">
        <v>2198</v>
      </c>
      <c r="E16" s="1387"/>
      <c r="F16" s="1387">
        <v>685</v>
      </c>
      <c r="G16" s="1387"/>
      <c r="H16" s="1387">
        <v>2926</v>
      </c>
      <c r="I16" s="1387">
        <v>2838</v>
      </c>
      <c r="J16" s="1387">
        <v>5764</v>
      </c>
      <c r="K16" s="1387">
        <v>5764</v>
      </c>
    </row>
    <row r="17" spans="2:12" ht="20.100000000000001" customHeight="1" x14ac:dyDescent="0.2">
      <c r="B17" s="1390" t="s">
        <v>2197</v>
      </c>
      <c r="C17" s="1389">
        <v>84.364999999999995</v>
      </c>
      <c r="D17" s="1388" t="s">
        <v>2199</v>
      </c>
      <c r="E17" s="1387"/>
      <c r="F17" s="1387">
        <v>600</v>
      </c>
      <c r="G17" s="1387">
        <v>600</v>
      </c>
      <c r="H17" s="1387"/>
      <c r="I17" s="1387"/>
      <c r="J17" s="1387">
        <v>600</v>
      </c>
      <c r="K17" s="1387">
        <v>6364</v>
      </c>
    </row>
    <row r="18" spans="2:12" ht="20.100000000000001" customHeight="1" x14ac:dyDescent="0.2">
      <c r="B18" s="1390" t="s">
        <v>2201</v>
      </c>
      <c r="C18" s="1389">
        <v>84.364999999999995</v>
      </c>
      <c r="D18" s="1388" t="s">
        <v>2200</v>
      </c>
      <c r="E18" s="1387"/>
      <c r="F18" s="1387">
        <v>16774</v>
      </c>
      <c r="G18" s="1387"/>
      <c r="H18" s="1387">
        <v>20237</v>
      </c>
      <c r="I18" s="1387">
        <v>10759</v>
      </c>
      <c r="J18" s="1387">
        <v>30996</v>
      </c>
      <c r="K18" s="1387">
        <v>43140</v>
      </c>
    </row>
    <row r="19" spans="2:12" ht="20.100000000000001" customHeight="1" x14ac:dyDescent="0.2">
      <c r="B19" s="1390" t="s">
        <v>2201</v>
      </c>
      <c r="C19" s="1389">
        <v>84.364999999999995</v>
      </c>
      <c r="D19" s="1388" t="s">
        <v>2202</v>
      </c>
      <c r="E19" s="1387">
        <v>12121</v>
      </c>
      <c r="F19" s="1387">
        <v>9878</v>
      </c>
      <c r="G19" s="1387">
        <v>16914</v>
      </c>
      <c r="H19" s="1387">
        <v>5085</v>
      </c>
      <c r="I19" s="1387"/>
      <c r="J19" s="1387">
        <v>21999</v>
      </c>
      <c r="K19" s="1387">
        <v>29389</v>
      </c>
    </row>
    <row r="20" spans="2:12" ht="20.100000000000001" customHeight="1" x14ac:dyDescent="0.2">
      <c r="B20" s="1390" t="s">
        <v>877</v>
      </c>
      <c r="C20" s="1389">
        <v>84.367000000000004</v>
      </c>
      <c r="D20" s="1388" t="s">
        <v>2203</v>
      </c>
      <c r="E20" s="1387"/>
      <c r="F20" s="1387">
        <v>62719</v>
      </c>
      <c r="G20" s="1387"/>
      <c r="H20" s="1387">
        <v>87001</v>
      </c>
      <c r="I20" s="1387">
        <v>14608</v>
      </c>
      <c r="J20" s="1387">
        <v>101609</v>
      </c>
      <c r="K20" s="1387">
        <v>102179</v>
      </c>
    </row>
    <row r="21" spans="2:12" ht="20.100000000000001" customHeight="1" x14ac:dyDescent="0.2">
      <c r="B21" s="1390" t="s">
        <v>877</v>
      </c>
      <c r="C21" s="1389">
        <v>84.367000000000004</v>
      </c>
      <c r="D21" s="1388" t="s">
        <v>2204</v>
      </c>
      <c r="E21" s="1387">
        <v>64570</v>
      </c>
      <c r="F21" s="1387">
        <v>36900</v>
      </c>
      <c r="G21" s="1387">
        <v>87757</v>
      </c>
      <c r="H21" s="1387">
        <v>13713</v>
      </c>
      <c r="I21" s="1387"/>
      <c r="J21" s="1387">
        <v>101470</v>
      </c>
      <c r="K21" s="1387">
        <v>101470</v>
      </c>
    </row>
    <row r="22" spans="2:12" ht="20.100000000000001" customHeight="1" x14ac:dyDescent="0.2">
      <c r="B22" s="1390" t="s">
        <v>2205</v>
      </c>
      <c r="C22" s="1389">
        <v>84.364999999999995</v>
      </c>
      <c r="D22" s="1388" t="s">
        <v>2206</v>
      </c>
      <c r="E22" s="1387">
        <v>1212</v>
      </c>
      <c r="F22" s="1387"/>
      <c r="G22" s="1387">
        <v>1212</v>
      </c>
      <c r="H22" s="1387"/>
      <c r="I22" s="1387"/>
      <c r="J22" s="1387">
        <v>1212</v>
      </c>
      <c r="K22" s="1387" t="s">
        <v>2177</v>
      </c>
    </row>
    <row r="23" spans="2:12" ht="20.100000000000001" customHeight="1" x14ac:dyDescent="0.2">
      <c r="B23" s="1390" t="s">
        <v>2207</v>
      </c>
      <c r="C23" s="1389">
        <v>84.027000000000001</v>
      </c>
      <c r="D23" s="1388" t="s">
        <v>2208</v>
      </c>
      <c r="E23" s="1387"/>
      <c r="F23" s="1387">
        <v>52061</v>
      </c>
      <c r="G23" s="1387"/>
      <c r="H23" s="1387">
        <v>73043</v>
      </c>
      <c r="I23" s="1387">
        <v>15197</v>
      </c>
      <c r="J23" s="1387">
        <v>88240</v>
      </c>
      <c r="K23" s="1387" t="s">
        <v>2177</v>
      </c>
    </row>
    <row r="24" spans="2:12" ht="30" customHeight="1" x14ac:dyDescent="0.2">
      <c r="B24" s="1390" t="s">
        <v>2209</v>
      </c>
      <c r="C24" s="1389"/>
      <c r="D24" s="1388"/>
      <c r="E24" s="1387">
        <v>491823</v>
      </c>
      <c r="F24" s="1387">
        <v>808437</v>
      </c>
      <c r="G24" s="1387">
        <v>677535</v>
      </c>
      <c r="H24" s="1387">
        <v>778645</v>
      </c>
      <c r="I24" s="1387">
        <v>105710</v>
      </c>
      <c r="J24" s="1387">
        <v>1561890</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2073</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2084</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2074</v>
      </c>
      <c r="C36" s="1374"/>
      <c r="D36" s="1373"/>
      <c r="E36" s="1371"/>
      <c r="F36" s="1371"/>
      <c r="G36" s="1371"/>
      <c r="H36" s="1371"/>
      <c r="I36" s="1372"/>
      <c r="J36" s="1372"/>
      <c r="K36" s="1371"/>
    </row>
    <row r="37" spans="2:11" ht="13.5" x14ac:dyDescent="0.2">
      <c r="B37" s="1982" t="s">
        <v>2017</v>
      </c>
      <c r="C37" s="1374"/>
      <c r="D37" s="1373"/>
      <c r="E37" s="1371"/>
      <c r="F37" s="1371"/>
      <c r="G37" s="1371"/>
      <c r="H37" s="1371"/>
      <c r="I37" s="1372"/>
      <c r="J37" s="1372"/>
      <c r="K37" s="1371"/>
    </row>
    <row r="38" spans="2:11" ht="11.1" customHeight="1" x14ac:dyDescent="0.2">
      <c r="B38" s="1371" t="s">
        <v>2018</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4294967295" verticalDpi="4294967295"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145"/>
  <sheetViews>
    <sheetView showGridLines="0" topLeftCell="C10" zoomScale="110" zoomScaleNormal="110" workbookViewId="0">
      <selection activeCell="X42" sqref="X42:AA42"/>
    </sheetView>
  </sheetViews>
  <sheetFormatPr defaultColWidth="33.5703125" defaultRowHeight="12.75" x14ac:dyDescent="0.2"/>
  <cols>
    <col min="1" max="1" width="0.140625" style="1366" customWidth="1"/>
    <col min="2" max="2" width="48.140625" style="1366" customWidth="1"/>
    <col min="3" max="3" width="8.7109375" style="1369" customWidth="1"/>
    <col min="4" max="4" width="13.7109375" style="1368" customWidth="1"/>
    <col min="5" max="6" width="13.7109375" style="1366" customWidth="1"/>
    <col min="7" max="8" width="13.7109375" style="1367" customWidth="1"/>
    <col min="9" max="9" width="12.85546875" style="1367" customWidth="1"/>
    <col min="10" max="10" width="11.140625" style="1367" customWidth="1"/>
    <col min="11" max="11" width="12.140625" style="1366" customWidth="1"/>
    <col min="12" max="12" width="2.7109375" style="1366" customWidth="1"/>
    <col min="13" max="16384" width="33.5703125" style="1366"/>
  </cols>
  <sheetData>
    <row r="1" spans="2:12" ht="11.85" customHeight="1" x14ac:dyDescent="0.2">
      <c r="B1" s="2482" t="str">
        <f>'Single Audit Cover'!A7</f>
        <v>Monmouth-Roseville CUSD 238</v>
      </c>
      <c r="C1" s="2483"/>
      <c r="D1" s="2483"/>
      <c r="E1" s="2483"/>
      <c r="F1" s="2483"/>
      <c r="G1" s="2483"/>
      <c r="H1" s="2483"/>
      <c r="I1" s="2483"/>
      <c r="J1" s="2483"/>
      <c r="K1" s="2483"/>
    </row>
    <row r="2" spans="2:12" ht="15" x14ac:dyDescent="0.2">
      <c r="B2" s="2484">
        <f>'Single Audit Cover'!E7</f>
        <v>33094238026</v>
      </c>
      <c r="C2" s="2484"/>
      <c r="D2" s="2484"/>
      <c r="E2" s="2484"/>
      <c r="F2" s="2484"/>
      <c r="G2" s="2484"/>
      <c r="H2" s="2484"/>
      <c r="I2" s="2484"/>
      <c r="J2" s="2484"/>
      <c r="K2" s="2484"/>
      <c r="L2" s="1420"/>
    </row>
    <row r="3" spans="2:12" ht="15" x14ac:dyDescent="0.2">
      <c r="B3" s="2485" t="s">
        <v>1474</v>
      </c>
      <c r="C3" s="2485"/>
      <c r="D3" s="2485"/>
      <c r="E3" s="2485"/>
      <c r="F3" s="2485"/>
      <c r="G3" s="2485"/>
      <c r="H3" s="2485"/>
      <c r="I3" s="2485"/>
      <c r="J3" s="2485"/>
      <c r="K3" s="2485"/>
      <c r="L3" s="1420"/>
    </row>
    <row r="4" spans="2:12" ht="15" x14ac:dyDescent="0.2">
      <c r="B4" s="2439" t="str">
        <f>'[1]Single Audit Cover'!A4</f>
        <v>Year Ending June 30, 2016</v>
      </c>
      <c r="C4" s="2439"/>
      <c r="D4" s="2439"/>
      <c r="E4" s="2439"/>
      <c r="F4" s="2439"/>
      <c r="G4" s="2439"/>
      <c r="H4" s="2439"/>
      <c r="I4" s="2439"/>
      <c r="J4" s="2439"/>
      <c r="K4" s="2439"/>
      <c r="L4" s="1420"/>
    </row>
    <row r="6" spans="2:12" x14ac:dyDescent="0.2">
      <c r="B6" s="1419"/>
      <c r="C6" s="1418"/>
      <c r="D6" s="1417" t="s">
        <v>1539</v>
      </c>
      <c r="E6" s="1414" t="s">
        <v>624</v>
      </c>
      <c r="F6" s="1416"/>
      <c r="G6" s="1415" t="s">
        <v>1538</v>
      </c>
      <c r="H6" s="1414"/>
      <c r="I6" s="1413"/>
      <c r="J6" s="1412"/>
      <c r="K6" s="1411"/>
    </row>
    <row r="7" spans="2:12" ht="15.75" x14ac:dyDescent="0.25">
      <c r="B7" s="2046"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2174</v>
      </c>
      <c r="C10" s="1393"/>
      <c r="D10" s="1392"/>
      <c r="E10" s="1391"/>
      <c r="F10" s="1391"/>
      <c r="G10" s="1391"/>
      <c r="H10" s="1391"/>
      <c r="I10" s="1391"/>
      <c r="J10" s="1391"/>
      <c r="K10" s="1391"/>
    </row>
    <row r="11" spans="2:12" ht="20.100000000000001" customHeight="1" x14ac:dyDescent="0.2">
      <c r="B11" s="1390" t="s">
        <v>2175</v>
      </c>
      <c r="C11" s="1389">
        <v>84.08</v>
      </c>
      <c r="D11" s="1388" t="s">
        <v>2176</v>
      </c>
      <c r="E11" s="1387"/>
      <c r="F11" s="1387">
        <v>960</v>
      </c>
      <c r="G11" s="1387"/>
      <c r="H11" s="1387">
        <v>960</v>
      </c>
      <c r="I11" s="1387"/>
      <c r="J11" s="1387">
        <v>960</v>
      </c>
      <c r="K11" s="1387" t="s">
        <v>2177</v>
      </c>
    </row>
    <row r="12" spans="2:12" ht="25.5" customHeight="1" x14ac:dyDescent="0.2">
      <c r="B12" s="1390" t="s">
        <v>2229</v>
      </c>
      <c r="C12" s="1389"/>
      <c r="D12" s="1388"/>
      <c r="E12" s="1387"/>
      <c r="F12" s="1387"/>
      <c r="G12" s="1387"/>
      <c r="H12" s="1387"/>
      <c r="I12" s="1387"/>
      <c r="J12" s="1387"/>
      <c r="K12" s="1387"/>
    </row>
    <row r="13" spans="2:12" ht="20.100000000000001" customHeight="1" x14ac:dyDescent="0.2">
      <c r="B13" s="1390" t="s">
        <v>2230</v>
      </c>
      <c r="C13" s="1389">
        <v>84.367000000000004</v>
      </c>
      <c r="D13" s="1388" t="s">
        <v>2231</v>
      </c>
      <c r="E13" s="1387"/>
      <c r="F13" s="1387">
        <v>278</v>
      </c>
      <c r="G13" s="1387"/>
      <c r="H13" s="1387">
        <v>278</v>
      </c>
      <c r="I13" s="1387"/>
      <c r="J13" s="1387">
        <v>278</v>
      </c>
      <c r="K13" s="1387" t="s">
        <v>2177</v>
      </c>
    </row>
    <row r="14" spans="2:12" ht="20.100000000000001" customHeight="1" x14ac:dyDescent="0.2">
      <c r="B14" s="1390" t="s">
        <v>2178</v>
      </c>
      <c r="C14" s="1389"/>
      <c r="D14" s="1388"/>
      <c r="E14" s="1387">
        <v>491823</v>
      </c>
      <c r="F14" s="1387">
        <v>809675</v>
      </c>
      <c r="G14" s="1387">
        <v>677535</v>
      </c>
      <c r="H14" s="1387">
        <v>779883</v>
      </c>
      <c r="I14" s="1387">
        <v>105710</v>
      </c>
      <c r="J14" s="1387">
        <v>1563128</v>
      </c>
      <c r="K14" s="1387"/>
    </row>
    <row r="15" spans="2:12" ht="20.100000000000001" customHeight="1" x14ac:dyDescent="0.2">
      <c r="B15" s="1390" t="s">
        <v>1390</v>
      </c>
      <c r="C15" s="1389"/>
      <c r="D15" s="1388"/>
      <c r="E15" s="1387"/>
      <c r="F15" s="1387"/>
      <c r="G15" s="1387"/>
      <c r="H15" s="1387"/>
      <c r="I15" s="1387"/>
      <c r="J15" s="1387"/>
      <c r="K15" s="1387"/>
    </row>
    <row r="16" spans="2:12" ht="23.25" customHeight="1" x14ac:dyDescent="0.2">
      <c r="B16" s="1390" t="s">
        <v>2179</v>
      </c>
      <c r="C16" s="1389"/>
      <c r="D16" s="1388"/>
      <c r="E16" s="1387"/>
      <c r="F16" s="1387"/>
      <c r="G16" s="1387"/>
      <c r="H16" s="1387"/>
      <c r="I16" s="1387"/>
      <c r="J16" s="1387"/>
      <c r="K16" s="1387"/>
    </row>
    <row r="17" spans="2:12" ht="20.100000000000001" customHeight="1" x14ac:dyDescent="0.2">
      <c r="B17" s="1390" t="s">
        <v>2232</v>
      </c>
      <c r="C17" s="1389">
        <v>10.555</v>
      </c>
      <c r="D17" s="1388" t="s">
        <v>2180</v>
      </c>
      <c r="E17" s="1387"/>
      <c r="F17" s="1387">
        <v>46576</v>
      </c>
      <c r="G17" s="1387"/>
      <c r="H17" s="1387">
        <v>46576</v>
      </c>
      <c r="I17" s="1387"/>
      <c r="J17" s="1387">
        <v>46576</v>
      </c>
      <c r="K17" s="1387" t="s">
        <v>2177</v>
      </c>
    </row>
    <row r="18" spans="2:12" ht="20.100000000000001" customHeight="1" x14ac:dyDescent="0.2">
      <c r="B18" s="1390" t="s">
        <v>2233</v>
      </c>
      <c r="C18" s="1389">
        <v>10.555</v>
      </c>
      <c r="D18" s="1388" t="s">
        <v>2180</v>
      </c>
      <c r="E18" s="1387"/>
      <c r="F18" s="1387">
        <v>11207</v>
      </c>
      <c r="G18" s="1387"/>
      <c r="H18" s="1387">
        <v>11207</v>
      </c>
      <c r="I18" s="1387"/>
      <c r="J18" s="1387">
        <v>11207</v>
      </c>
      <c r="K18" s="1387" t="s">
        <v>2177</v>
      </c>
    </row>
    <row r="19" spans="2:12" ht="20.100000000000001" customHeight="1" x14ac:dyDescent="0.2">
      <c r="B19" s="1390" t="s">
        <v>2181</v>
      </c>
      <c r="C19" s="1389">
        <v>10.555</v>
      </c>
      <c r="D19" s="1388" t="s">
        <v>2182</v>
      </c>
      <c r="E19" s="1387"/>
      <c r="F19" s="1387">
        <v>450005</v>
      </c>
      <c r="G19" s="1387"/>
      <c r="H19" s="1387">
        <v>450005</v>
      </c>
      <c r="I19" s="1387"/>
      <c r="J19" s="1387">
        <v>450005</v>
      </c>
      <c r="K19" s="1387" t="s">
        <v>2177</v>
      </c>
    </row>
    <row r="20" spans="2:12" ht="20.100000000000001" customHeight="1" x14ac:dyDescent="0.2">
      <c r="B20" s="1390" t="s">
        <v>2181</v>
      </c>
      <c r="C20" s="1389">
        <v>10.555</v>
      </c>
      <c r="D20" s="1388" t="s">
        <v>2183</v>
      </c>
      <c r="E20" s="1387">
        <v>422331</v>
      </c>
      <c r="F20" s="1387">
        <v>82773</v>
      </c>
      <c r="G20" s="1387">
        <v>422331</v>
      </c>
      <c r="H20" s="1387">
        <v>82773</v>
      </c>
      <c r="I20" s="1387"/>
      <c r="J20" s="1387">
        <v>505104</v>
      </c>
      <c r="K20" s="1387" t="s">
        <v>2177</v>
      </c>
    </row>
    <row r="21" spans="2:12" ht="20.100000000000001" customHeight="1" x14ac:dyDescent="0.2">
      <c r="B21" s="1390" t="s">
        <v>2234</v>
      </c>
      <c r="C21" s="1389">
        <v>10.553000000000001</v>
      </c>
      <c r="D21" s="1388" t="s">
        <v>2184</v>
      </c>
      <c r="E21" s="1387"/>
      <c r="F21" s="1387">
        <v>147919</v>
      </c>
      <c r="G21" s="1387"/>
      <c r="H21" s="1387">
        <v>147919</v>
      </c>
      <c r="I21" s="1387"/>
      <c r="J21" s="1387">
        <v>147919</v>
      </c>
      <c r="K21" s="1387" t="s">
        <v>2177</v>
      </c>
    </row>
    <row r="22" spans="2:12" ht="20.100000000000001" customHeight="1" x14ac:dyDescent="0.2">
      <c r="B22" s="1390" t="s">
        <v>2234</v>
      </c>
      <c r="C22" s="1389">
        <v>10.553000000000001</v>
      </c>
      <c r="D22" s="1388" t="s">
        <v>2185</v>
      </c>
      <c r="E22" s="1387">
        <v>126344</v>
      </c>
      <c r="F22" s="1387">
        <v>26207</v>
      </c>
      <c r="G22" s="1387">
        <v>126344</v>
      </c>
      <c r="H22" s="1387">
        <v>26207</v>
      </c>
      <c r="I22" s="1387"/>
      <c r="J22" s="1387">
        <v>152551</v>
      </c>
      <c r="K22" s="1387" t="s">
        <v>2177</v>
      </c>
    </row>
    <row r="23" spans="2:12" ht="20.100000000000001" customHeight="1" x14ac:dyDescent="0.2">
      <c r="B23" s="1390"/>
      <c r="C23" s="1389"/>
      <c r="D23" s="1388"/>
      <c r="E23" s="1387"/>
      <c r="F23" s="1387"/>
      <c r="G23" s="1387"/>
      <c r="H23" s="1387"/>
      <c r="I23" s="1387"/>
      <c r="J23" s="1387"/>
      <c r="K23" s="1387"/>
    </row>
    <row r="24" spans="2:12" ht="24.75" customHeight="1" x14ac:dyDescent="0.2">
      <c r="B24" s="1390" t="s">
        <v>2186</v>
      </c>
      <c r="C24" s="1389"/>
      <c r="D24" s="1388"/>
      <c r="E24" s="1387">
        <v>548675</v>
      </c>
      <c r="F24" s="1387">
        <v>764687</v>
      </c>
      <c r="G24" s="1387">
        <v>548675</v>
      </c>
      <c r="H24" s="1387">
        <v>764687</v>
      </c>
      <c r="I24" s="1387"/>
      <c r="J24" s="1387">
        <v>1313362</v>
      </c>
      <c r="K24" s="1387"/>
    </row>
    <row r="25" spans="2:12" ht="20.100000000000001" customHeight="1" x14ac:dyDescent="0.2">
      <c r="B25" s="1390"/>
      <c r="C25" s="1389"/>
      <c r="D25" s="1388"/>
      <c r="E25" s="1387"/>
      <c r="F25" s="1387"/>
      <c r="G25" s="1387"/>
      <c r="H25" s="1387"/>
      <c r="I25" s="1387"/>
      <c r="J25" s="1387"/>
      <c r="K25" s="1387"/>
      <c r="L25" s="1383"/>
    </row>
    <row r="26" spans="2:12" x14ac:dyDescent="0.2">
      <c r="B26" s="1319"/>
      <c r="C26" s="1385"/>
      <c r="D26" s="1384"/>
      <c r="E26" s="1319"/>
      <c r="F26" s="1319"/>
      <c r="G26" s="1323"/>
      <c r="H26" s="1323"/>
      <c r="I26" s="1323"/>
      <c r="J26" s="1323"/>
      <c r="K26" s="1319"/>
      <c r="L26" s="1383"/>
    </row>
    <row r="27" spans="2:12" ht="13.5" customHeight="1" x14ac:dyDescent="0.2">
      <c r="B27" s="1386" t="s">
        <v>2073</v>
      </c>
      <c r="C27" s="1385"/>
      <c r="D27" s="1384"/>
      <c r="E27" s="1319"/>
      <c r="F27" s="1319"/>
      <c r="G27" s="1323"/>
      <c r="H27" s="1323"/>
      <c r="I27" s="1323"/>
      <c r="J27" s="1323"/>
      <c r="K27" s="1319"/>
      <c r="L27" s="1383"/>
    </row>
    <row r="28" spans="2:12" ht="8.25" customHeight="1" x14ac:dyDescent="0.2">
      <c r="B28" s="1386"/>
      <c r="C28" s="1385"/>
      <c r="D28" s="1384"/>
      <c r="E28" s="1319"/>
      <c r="F28" s="1319"/>
      <c r="G28" s="1323"/>
      <c r="H28" s="1323"/>
      <c r="I28" s="1323"/>
      <c r="J28" s="1323"/>
      <c r="K28" s="1319"/>
      <c r="L28" s="1383"/>
    </row>
    <row r="29" spans="2:12" x14ac:dyDescent="0.2">
      <c r="B29" s="2047" t="s">
        <v>2084</v>
      </c>
      <c r="C29" s="2048"/>
      <c r="D29" s="2049"/>
      <c r="E29" s="2050"/>
      <c r="F29" s="2050"/>
      <c r="G29" s="1366"/>
      <c r="H29" s="1366"/>
    </row>
    <row r="30" spans="2:12" x14ac:dyDescent="0.2">
      <c r="B30" s="2051"/>
      <c r="C30" s="2052"/>
      <c r="D30" s="2053"/>
      <c r="E30" s="2054"/>
      <c r="F30" s="2054"/>
      <c r="G30" s="1366"/>
      <c r="H30" s="1366"/>
    </row>
    <row r="31" spans="2:12" ht="13.5" customHeight="1" x14ac:dyDescent="0.2">
      <c r="B31" s="1356" t="s">
        <v>1517</v>
      </c>
      <c r="G31" s="1366"/>
      <c r="H31" s="1366"/>
    </row>
    <row r="32" spans="2:12" ht="9.6" customHeight="1" x14ac:dyDescent="0.2">
      <c r="B32" s="1382"/>
      <c r="C32" s="1381"/>
      <c r="D32" s="1380"/>
      <c r="E32" s="1345"/>
      <c r="F32" s="1345"/>
      <c r="G32" s="1366"/>
      <c r="H32" s="1366"/>
    </row>
    <row r="33" spans="2:11" ht="11.1" customHeight="1" x14ac:dyDescent="0.2">
      <c r="B33" s="1377" t="s">
        <v>1516</v>
      </c>
      <c r="C33" s="1379"/>
      <c r="D33" s="1379"/>
      <c r="E33" s="1379"/>
      <c r="F33" s="1379"/>
      <c r="G33" s="1379"/>
      <c r="H33" s="1376"/>
      <c r="I33" s="1376"/>
      <c r="J33" s="1376"/>
      <c r="K33" s="1376"/>
    </row>
    <row r="34" spans="2:11" ht="11.1" customHeight="1" x14ac:dyDescent="0.2">
      <c r="B34" s="1378" t="s">
        <v>1515</v>
      </c>
      <c r="C34" s="1376"/>
      <c r="D34" s="1376"/>
      <c r="E34" s="1376"/>
      <c r="F34" s="1376"/>
      <c r="G34" s="1376"/>
      <c r="H34" s="1376"/>
      <c r="I34" s="1376"/>
      <c r="J34" s="1376"/>
      <c r="K34" s="1376"/>
    </row>
    <row r="35" spans="2:11" ht="11.1" customHeight="1" x14ac:dyDescent="0.2">
      <c r="B35" s="1377" t="s">
        <v>1514</v>
      </c>
      <c r="C35" s="1376"/>
      <c r="D35" s="1376"/>
      <c r="E35" s="1376"/>
      <c r="F35" s="1376"/>
      <c r="G35" s="1376"/>
      <c r="H35" s="1376"/>
      <c r="I35" s="1376"/>
      <c r="J35" s="1376"/>
      <c r="K35" s="1376"/>
    </row>
    <row r="36" spans="2:11" ht="11.1" customHeight="1" x14ac:dyDescent="0.2">
      <c r="B36" s="1371" t="s">
        <v>1513</v>
      </c>
      <c r="C36" s="1374"/>
      <c r="D36" s="1373"/>
      <c r="E36" s="1371"/>
      <c r="F36" s="1371"/>
      <c r="G36" s="1371"/>
      <c r="H36" s="1371"/>
      <c r="I36" s="1372"/>
      <c r="J36" s="1372"/>
      <c r="K36" s="1371"/>
    </row>
    <row r="37" spans="2:11" ht="14.25" customHeight="1" x14ac:dyDescent="0.2">
      <c r="B37" s="1375" t="s">
        <v>2074</v>
      </c>
      <c r="C37" s="1374"/>
      <c r="D37" s="1373"/>
      <c r="E37" s="1371"/>
      <c r="F37" s="1371"/>
      <c r="G37" s="1371"/>
      <c r="H37" s="1371"/>
      <c r="I37" s="1372"/>
      <c r="J37" s="1372"/>
      <c r="K37" s="1371"/>
    </row>
    <row r="38" spans="2:11" ht="13.5" x14ac:dyDescent="0.2">
      <c r="B38" s="1982" t="s">
        <v>2017</v>
      </c>
      <c r="C38" s="1374"/>
      <c r="D38" s="1373"/>
      <c r="E38" s="1371"/>
      <c r="F38" s="1371"/>
      <c r="G38" s="1371"/>
      <c r="H38" s="1371"/>
      <c r="I38" s="1372"/>
      <c r="J38" s="1372"/>
      <c r="K38" s="1371"/>
    </row>
    <row r="39" spans="2:11" ht="11.1" customHeight="1" x14ac:dyDescent="0.2">
      <c r="B39" s="1371" t="s">
        <v>2018</v>
      </c>
      <c r="G39" s="1366"/>
      <c r="H39" s="1366"/>
    </row>
    <row r="40" spans="2:11" ht="11.1" customHeight="1" x14ac:dyDescent="0.2">
      <c r="B40" s="1371" t="s">
        <v>1512</v>
      </c>
      <c r="G40" s="1366"/>
      <c r="H40" s="1366"/>
    </row>
    <row r="41" spans="2:11" ht="11.1" customHeight="1" x14ac:dyDescent="0.2">
      <c r="B41" s="1371" t="s">
        <v>1511</v>
      </c>
      <c r="G41" s="1366"/>
      <c r="H41" s="1366"/>
    </row>
    <row r="42" spans="2:11" ht="13.5" customHeight="1" x14ac:dyDescent="0.2">
      <c r="K42" s="1370"/>
    </row>
    <row r="43" spans="2:11" ht="13.5" customHeight="1" x14ac:dyDescent="0.2">
      <c r="K43" s="1370"/>
    </row>
    <row r="44" spans="2:11" ht="13.5" customHeight="1" x14ac:dyDescent="0.2">
      <c r="K44" s="1370"/>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144"/>
  <sheetViews>
    <sheetView showGridLines="0" topLeftCell="A3" zoomScale="110" zoomScaleNormal="110" workbookViewId="0">
      <selection activeCell="X42" sqref="X42:AA4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2" t="str">
        <f>'Single Audit Cover'!A7</f>
        <v>Monmouth-Roseville CUSD 238</v>
      </c>
      <c r="C1" s="2483"/>
      <c r="D1" s="2483"/>
      <c r="E1" s="2483"/>
      <c r="F1" s="2483"/>
      <c r="G1" s="2483"/>
      <c r="H1" s="2483"/>
      <c r="I1" s="2483"/>
      <c r="J1" s="2483"/>
      <c r="K1" s="2483"/>
    </row>
    <row r="2" spans="2:12" ht="15" x14ac:dyDescent="0.2">
      <c r="B2" s="2484">
        <f>'Single Audit Cover'!E7</f>
        <v>33094238026</v>
      </c>
      <c r="C2" s="2484"/>
      <c r="D2" s="2484"/>
      <c r="E2" s="2484"/>
      <c r="F2" s="2484"/>
      <c r="G2" s="2484"/>
      <c r="H2" s="2484"/>
      <c r="I2" s="2484"/>
      <c r="J2" s="2484"/>
      <c r="K2" s="2484"/>
      <c r="L2" s="1420"/>
    </row>
    <row r="3" spans="2:12" ht="15" x14ac:dyDescent="0.2">
      <c r="B3" s="2485" t="s">
        <v>1474</v>
      </c>
      <c r="C3" s="2485"/>
      <c r="D3" s="2485"/>
      <c r="E3" s="2485"/>
      <c r="F3" s="2485"/>
      <c r="G3" s="2485"/>
      <c r="H3" s="2485"/>
      <c r="I3" s="2485"/>
      <c r="J3" s="2485"/>
      <c r="K3" s="2485"/>
      <c r="L3" s="1420"/>
    </row>
    <row r="4" spans="2:12" ht="15" x14ac:dyDescent="0.2">
      <c r="B4" s="2439" t="str">
        <f>'[1]Single Audit Cover'!A4</f>
        <v>Year Ending June 30, 2016</v>
      </c>
      <c r="C4" s="2439"/>
      <c r="D4" s="2439"/>
      <c r="E4" s="2439"/>
      <c r="F4" s="2439"/>
      <c r="G4" s="2439"/>
      <c r="H4" s="2439"/>
      <c r="I4" s="2439"/>
      <c r="J4" s="2439"/>
      <c r="K4" s="2439"/>
      <c r="L4" s="1420"/>
    </row>
    <row r="6" spans="2:12" x14ac:dyDescent="0.2">
      <c r="B6" s="1419"/>
      <c r="C6" s="1418"/>
      <c r="D6" s="1417" t="s">
        <v>1539</v>
      </c>
      <c r="E6" s="1414" t="s">
        <v>624</v>
      </c>
      <c r="F6" s="1416"/>
      <c r="G6" s="1415" t="s">
        <v>1538</v>
      </c>
      <c r="H6" s="1414"/>
      <c r="I6" s="1413"/>
      <c r="J6" s="1412"/>
      <c r="K6" s="1411"/>
    </row>
    <row r="7" spans="2:12" ht="15.75" x14ac:dyDescent="0.25">
      <c r="B7" s="2046"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37.5" customHeight="1" x14ac:dyDescent="0.2">
      <c r="B10" s="1390" t="s">
        <v>2210</v>
      </c>
      <c r="C10" s="1393"/>
      <c r="D10" s="1392"/>
      <c r="E10" s="1391"/>
      <c r="F10" s="1391"/>
      <c r="G10" s="1391"/>
      <c r="H10" s="1391"/>
      <c r="I10" s="1391"/>
      <c r="J10" s="1391"/>
      <c r="K10" s="1391"/>
    </row>
    <row r="11" spans="2:12" ht="20.100000000000001" customHeight="1" x14ac:dyDescent="0.2">
      <c r="B11" s="1390" t="s">
        <v>2211</v>
      </c>
      <c r="C11" s="1389">
        <v>93.778000000000006</v>
      </c>
      <c r="D11" s="1388" t="s">
        <v>2212</v>
      </c>
      <c r="E11" s="1387"/>
      <c r="F11" s="1387">
        <v>6401</v>
      </c>
      <c r="G11" s="1387"/>
      <c r="H11" s="1387">
        <v>6401</v>
      </c>
      <c r="I11" s="1387"/>
      <c r="J11" s="1387">
        <v>6401</v>
      </c>
      <c r="K11" s="1387" t="s">
        <v>2177</v>
      </c>
    </row>
    <row r="12" spans="2:12" ht="20.100000000000001" customHeight="1" x14ac:dyDescent="0.2">
      <c r="B12" s="1390" t="s">
        <v>2213</v>
      </c>
      <c r="C12" s="1389">
        <v>93.778000000000006</v>
      </c>
      <c r="D12" s="1388" t="s">
        <v>2212</v>
      </c>
      <c r="E12" s="1387">
        <v>7754</v>
      </c>
      <c r="F12" s="1387"/>
      <c r="G12" s="1387">
        <v>7754</v>
      </c>
      <c r="H12" s="1387"/>
      <c r="I12" s="1387"/>
      <c r="J12" s="1387">
        <v>7754</v>
      </c>
      <c r="K12" s="1387" t="s">
        <v>2177</v>
      </c>
    </row>
    <row r="13" spans="2:12" ht="37.5" customHeight="1" x14ac:dyDescent="0.2">
      <c r="B13" s="1390" t="s">
        <v>2214</v>
      </c>
      <c r="C13" s="1389"/>
      <c r="D13" s="1388"/>
      <c r="E13" s="1387">
        <v>7754</v>
      </c>
      <c r="F13" s="1387">
        <v>6401</v>
      </c>
      <c r="G13" s="1387">
        <v>7754</v>
      </c>
      <c r="H13" s="1387">
        <v>6401</v>
      </c>
      <c r="I13" s="1387"/>
      <c r="J13" s="1387">
        <v>14155</v>
      </c>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t="s">
        <v>2235</v>
      </c>
      <c r="C15" s="1389"/>
      <c r="D15" s="1388"/>
      <c r="E15" s="1387">
        <v>1048252</v>
      </c>
      <c r="F15" s="1387">
        <v>1580763</v>
      </c>
      <c r="G15" s="1387">
        <v>1233964</v>
      </c>
      <c r="H15" s="1387">
        <v>1550971</v>
      </c>
      <c r="I15" s="1387">
        <v>105710</v>
      </c>
      <c r="J15" s="1387">
        <v>2890645</v>
      </c>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2073</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2084</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2074</v>
      </c>
      <c r="C36" s="1374"/>
      <c r="D36" s="1373"/>
      <c r="E36" s="1371"/>
      <c r="F36" s="1371"/>
      <c r="G36" s="1371"/>
      <c r="H36" s="1371"/>
      <c r="I36" s="1372"/>
      <c r="J36" s="1372"/>
      <c r="K36" s="1371"/>
    </row>
    <row r="37" spans="2:11" ht="13.5" x14ac:dyDescent="0.2">
      <c r="B37" s="1982" t="s">
        <v>2017</v>
      </c>
      <c r="C37" s="1374"/>
      <c r="D37" s="1373"/>
      <c r="E37" s="1371"/>
      <c r="F37" s="1371"/>
      <c r="G37" s="1371"/>
      <c r="H37" s="1371"/>
      <c r="I37" s="1372"/>
      <c r="J37" s="1372"/>
      <c r="K37" s="1371"/>
    </row>
    <row r="38" spans="2:11" ht="11.1" customHeight="1" x14ac:dyDescent="0.2">
      <c r="B38" s="1371" t="s">
        <v>2018</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topLeftCell="A13" zoomScale="110" zoomScaleNormal="110" workbookViewId="0">
      <selection activeCell="X42" sqref="X42:AA4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8" t="str">
        <f>'Single Audit Cover'!A7</f>
        <v>Monmouth-Roseville CUSD 238</v>
      </c>
      <c r="B1" s="2489"/>
      <c r="C1" s="2489"/>
      <c r="D1" s="2489"/>
      <c r="E1" s="1433"/>
    </row>
    <row r="2" spans="1:7" ht="13.5" customHeight="1" x14ac:dyDescent="0.2">
      <c r="A2" s="2490">
        <f>'Single Audit Cover'!E7</f>
        <v>33094238026</v>
      </c>
      <c r="B2" s="2491"/>
      <c r="C2" s="2491"/>
      <c r="D2" s="2491"/>
      <c r="E2" s="1422"/>
    </row>
    <row r="3" spans="1:7" ht="15.75" customHeight="1" x14ac:dyDescent="0.25">
      <c r="A3" s="2492" t="s">
        <v>1545</v>
      </c>
      <c r="B3" s="2493"/>
      <c r="C3" s="2493"/>
      <c r="D3" s="2493"/>
      <c r="E3" s="1432"/>
    </row>
    <row r="4" spans="1:7" ht="13.5" customHeight="1" x14ac:dyDescent="0.25">
      <c r="A4" s="2494" t="str">
        <f>'[1]Single Audit Cover'!A4</f>
        <v>Year Ending June 30, 2016</v>
      </c>
      <c r="B4" s="2495"/>
      <c r="C4" s="2495"/>
      <c r="D4" s="2495"/>
      <c r="E4" s="1432"/>
    </row>
    <row r="5" spans="1:7" ht="8.25" customHeight="1" x14ac:dyDescent="0.2">
      <c r="C5" s="1366"/>
      <c r="D5" s="1366"/>
    </row>
    <row r="6" spans="1:7" ht="13.5" customHeight="1" x14ac:dyDescent="0.2">
      <c r="A6" s="1356" t="s">
        <v>1912</v>
      </c>
      <c r="C6" s="1366"/>
      <c r="D6" s="1366"/>
    </row>
    <row r="7" spans="1:7" ht="60.95" customHeight="1" x14ac:dyDescent="0.2">
      <c r="A7" s="2486" t="s">
        <v>2236</v>
      </c>
      <c r="B7" s="2487"/>
      <c r="C7" s="2487"/>
      <c r="D7" s="2487"/>
      <c r="E7" s="1431"/>
    </row>
    <row r="8" spans="1:7" ht="12" customHeight="1" x14ac:dyDescent="0.2">
      <c r="A8" s="1356"/>
      <c r="B8" s="2044"/>
      <c r="C8" s="2044"/>
      <c r="D8" s="2044"/>
      <c r="E8" s="1431"/>
    </row>
    <row r="9" spans="1:7" ht="21.75" customHeight="1" x14ac:dyDescent="0.2">
      <c r="A9" s="2051" t="s">
        <v>2067</v>
      </c>
      <c r="B9" s="2055"/>
      <c r="C9" s="2055"/>
      <c r="D9" s="2055"/>
      <c r="E9" s="2056"/>
      <c r="F9" s="2054"/>
      <c r="G9" s="2054"/>
    </row>
    <row r="10" spans="1:7" ht="15" customHeight="1" x14ac:dyDescent="0.2">
      <c r="A10" s="2057" t="s">
        <v>2068</v>
      </c>
      <c r="B10" s="2058"/>
      <c r="C10" s="2059"/>
      <c r="D10" s="2060" t="s">
        <v>2069</v>
      </c>
      <c r="E10" s="2059"/>
      <c r="F10" s="2060" t="s">
        <v>106</v>
      </c>
      <c r="G10" s="2054"/>
    </row>
    <row r="11" spans="1:7" ht="22.5" customHeight="1" x14ac:dyDescent="0.2">
      <c r="A11" s="1356" t="s">
        <v>2070</v>
      </c>
      <c r="C11" s="1352"/>
      <c r="D11" s="1352"/>
    </row>
    <row r="12" spans="1:7" ht="24.95" customHeight="1" x14ac:dyDescent="0.2">
      <c r="A12" s="2486" t="s">
        <v>2146</v>
      </c>
      <c r="B12" s="2487"/>
      <c r="C12" s="2487"/>
      <c r="D12" s="2487"/>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t="s">
        <v>2147</v>
      </c>
      <c r="C16" s="2045"/>
      <c r="D16" s="2497"/>
      <c r="E16" s="2497"/>
      <c r="F16" s="2497"/>
    </row>
    <row r="17" spans="1:6" ht="20.65" customHeight="1" x14ac:dyDescent="0.2">
      <c r="A17" s="1797"/>
      <c r="B17" s="1427"/>
      <c r="C17" s="2045"/>
      <c r="D17" s="2497"/>
      <c r="E17" s="2497"/>
      <c r="F17" s="2497"/>
    </row>
    <row r="18" spans="1:6" ht="20.65" customHeight="1" x14ac:dyDescent="0.2">
      <c r="A18" s="1797"/>
      <c r="B18" s="1427"/>
      <c r="C18" s="2045"/>
      <c r="D18" s="2497"/>
      <c r="E18" s="2497"/>
      <c r="F18" s="2497"/>
    </row>
    <row r="19" spans="1:6" ht="20.65" customHeight="1" x14ac:dyDescent="0.2">
      <c r="A19" s="1797"/>
      <c r="B19" s="1427"/>
      <c r="C19" s="2045"/>
      <c r="D19" s="2497"/>
      <c r="E19" s="2497"/>
      <c r="F19" s="2497"/>
    </row>
    <row r="20" spans="1:6" ht="20.65" customHeight="1" x14ac:dyDescent="0.2">
      <c r="A20" s="1797"/>
      <c r="B20" s="1427"/>
      <c r="C20" s="2045"/>
      <c r="D20" s="2497"/>
      <c r="E20" s="2497"/>
      <c r="F20" s="2497"/>
    </row>
    <row r="21" spans="1:6" ht="20.65" customHeight="1" x14ac:dyDescent="0.2">
      <c r="A21" s="1797"/>
      <c r="B21" s="1427"/>
      <c r="C21" s="2045"/>
      <c r="D21" s="2497"/>
      <c r="E21" s="2497"/>
      <c r="F21" s="2497"/>
    </row>
    <row r="22" spans="1:6" ht="20.65" customHeight="1" x14ac:dyDescent="0.2">
      <c r="A22" s="1797"/>
      <c r="B22" s="1427"/>
      <c r="C22" s="2045"/>
      <c r="D22" s="2497"/>
      <c r="E22" s="2497"/>
      <c r="F22" s="2497"/>
    </row>
    <row r="23" spans="1:6" ht="20.65" customHeight="1" x14ac:dyDescent="0.2">
      <c r="A23" s="1797"/>
      <c r="B23" s="1427"/>
      <c r="C23" s="2045"/>
      <c r="D23" s="2497"/>
      <c r="E23" s="2497"/>
      <c r="F23" s="2497"/>
    </row>
    <row r="24" spans="1:6" ht="10.5" customHeight="1" x14ac:dyDescent="0.2">
      <c r="A24" s="1532"/>
      <c r="B24" s="1729"/>
      <c r="C24" s="1730"/>
      <c r="D24" s="1731"/>
      <c r="E24" s="1426"/>
    </row>
    <row r="25" spans="1:6" ht="12" customHeight="1" x14ac:dyDescent="0.2">
      <c r="A25" s="1798" t="s">
        <v>2071</v>
      </c>
      <c r="B25" s="1729"/>
      <c r="C25" s="1730"/>
      <c r="D25" s="1731"/>
      <c r="E25" s="1426"/>
    </row>
    <row r="26" spans="1:6" ht="21.75" customHeight="1" x14ac:dyDescent="0.2">
      <c r="A26" s="2498" t="s">
        <v>2148</v>
      </c>
      <c r="B26" s="2498"/>
      <c r="C26" s="2498"/>
      <c r="D26" s="2498"/>
      <c r="E26" s="1426"/>
    </row>
    <row r="27" spans="1:6" ht="13.5" customHeight="1" x14ac:dyDescent="0.2">
      <c r="A27" s="1532" t="s">
        <v>1816</v>
      </c>
      <c r="B27" s="1729"/>
      <c r="C27" s="1732">
        <v>57783</v>
      </c>
      <c r="D27" s="1731"/>
      <c r="E27" s="1426"/>
    </row>
    <row r="28" spans="1:6" ht="13.5" customHeight="1" x14ac:dyDescent="0.2">
      <c r="A28" s="1532" t="s">
        <v>1817</v>
      </c>
      <c r="B28" s="1729"/>
      <c r="C28" s="1733"/>
      <c r="D28" s="1731"/>
      <c r="E28" s="1426"/>
    </row>
    <row r="29" spans="1:6" ht="13.5" customHeight="1" x14ac:dyDescent="0.2">
      <c r="A29" s="1798" t="s">
        <v>2072</v>
      </c>
      <c r="B29" s="1729"/>
      <c r="C29" s="1730"/>
      <c r="D29" s="1731"/>
      <c r="E29" s="1426"/>
    </row>
    <row r="30" spans="1:6" ht="14.25" customHeight="1" x14ac:dyDescent="0.2">
      <c r="A30" s="1532" t="s">
        <v>1911</v>
      </c>
      <c r="B30" s="1729"/>
      <c r="C30" s="1734"/>
      <c r="D30" s="1731"/>
      <c r="E30" s="1426"/>
    </row>
    <row r="31" spans="1:6" ht="14.25" customHeight="1" x14ac:dyDescent="0.2">
      <c r="A31" s="1532"/>
      <c r="B31" s="1729" t="s">
        <v>1818</v>
      </c>
      <c r="C31" s="1735" t="s">
        <v>449</v>
      </c>
      <c r="D31" s="1731"/>
      <c r="E31" s="1426"/>
    </row>
    <row r="32" spans="1:6" ht="14.25" customHeight="1" x14ac:dyDescent="0.2">
      <c r="A32" s="1532"/>
      <c r="B32" s="1729" t="s">
        <v>1819</v>
      </c>
      <c r="C32" s="1735" t="s">
        <v>449</v>
      </c>
      <c r="D32" s="1731"/>
      <c r="E32" s="1426"/>
    </row>
    <row r="33" spans="1:5" ht="14.25" customHeight="1" x14ac:dyDescent="0.2">
      <c r="A33" s="1532"/>
      <c r="B33" s="1729" t="s">
        <v>1820</v>
      </c>
      <c r="C33" s="1735" t="s">
        <v>449</v>
      </c>
      <c r="D33" s="1731"/>
      <c r="E33" s="1426"/>
    </row>
    <row r="34" spans="1:5" ht="14.25" customHeight="1" x14ac:dyDescent="0.2">
      <c r="A34" s="1532"/>
      <c r="B34" s="1729" t="s">
        <v>1821</v>
      </c>
      <c r="C34" s="1735" t="s">
        <v>449</v>
      </c>
      <c r="D34" s="1731"/>
      <c r="E34" s="1426"/>
    </row>
    <row r="35" spans="1:5" ht="14.25" customHeight="1" x14ac:dyDescent="0.2">
      <c r="A35" s="1532" t="s">
        <v>1822</v>
      </c>
      <c r="B35" s="1729"/>
      <c r="C35" s="1735" t="s">
        <v>449</v>
      </c>
      <c r="D35" s="1731"/>
      <c r="E35" s="1426"/>
    </row>
    <row r="36" spans="1:5" ht="14.25" customHeight="1" x14ac:dyDescent="0.2">
      <c r="A36" s="1532" t="s">
        <v>1823</v>
      </c>
      <c r="B36" s="1729"/>
      <c r="C36" s="1736" t="s">
        <v>449</v>
      </c>
      <c r="D36" s="1731"/>
      <c r="E36" s="1426"/>
    </row>
    <row r="37" spans="1:5" ht="14.25" customHeight="1" x14ac:dyDescent="0.2">
      <c r="A37" s="1532"/>
      <c r="B37" s="1729"/>
      <c r="C37" s="1734" t="s">
        <v>1824</v>
      </c>
      <c r="D37" s="1731"/>
      <c r="E37" s="1426"/>
    </row>
    <row r="38" spans="1:5" ht="13.5" customHeight="1" x14ac:dyDescent="0.2">
      <c r="B38" s="1425"/>
      <c r="C38" s="1424"/>
      <c r="D38" s="1424"/>
    </row>
    <row r="39" spans="1:5" ht="13.5" thickBot="1" x14ac:dyDescent="0.25">
      <c r="A39" s="1737" t="s">
        <v>1825</v>
      </c>
      <c r="C39" s="1366"/>
      <c r="D39" s="1366"/>
    </row>
    <row r="40" spans="1:5" s="1371" customFormat="1" ht="27" customHeight="1" x14ac:dyDescent="0.2">
      <c r="A40" s="1423">
        <v>5</v>
      </c>
      <c r="B40" s="2499" t="s">
        <v>2019</v>
      </c>
      <c r="C40" s="2499"/>
      <c r="D40" s="2499"/>
      <c r="E40" s="1422"/>
    </row>
    <row r="41" spans="1:5" s="1371" customFormat="1" ht="33.75" customHeight="1" x14ac:dyDescent="0.2">
      <c r="A41" s="1421">
        <v>6</v>
      </c>
      <c r="B41" s="2496" t="s">
        <v>2075</v>
      </c>
      <c r="C41" s="2496"/>
      <c r="D41" s="2496"/>
    </row>
    <row r="42" spans="1:5" ht="45.75" customHeight="1" x14ac:dyDescent="0.2">
      <c r="A42" s="1421">
        <v>7</v>
      </c>
      <c r="B42" s="2496" t="s">
        <v>2076</v>
      </c>
      <c r="C42" s="2496"/>
      <c r="D42" s="2496"/>
    </row>
  </sheetData>
  <mergeCells count="18">
    <mergeCell ref="B42:D42"/>
    <mergeCell ref="D16:F16"/>
    <mergeCell ref="D17:F17"/>
    <mergeCell ref="D18:F18"/>
    <mergeCell ref="D19:F19"/>
    <mergeCell ref="D20:F20"/>
    <mergeCell ref="D21:F21"/>
    <mergeCell ref="D22:F22"/>
    <mergeCell ref="D23:F23"/>
    <mergeCell ref="A26:D26"/>
    <mergeCell ref="B40:D40"/>
    <mergeCell ref="B41:D41"/>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2" zoomScale="110" zoomScaleNormal="110" workbookViewId="0">
      <selection activeCell="X42" sqref="X42:AA4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1" t="str">
        <f>'Single Audit Cover'!A7</f>
        <v>Monmouth-Roseville CUSD 238</v>
      </c>
      <c r="C1" s="2502"/>
      <c r="D1" s="2502"/>
      <c r="E1" s="2502"/>
      <c r="F1" s="2502"/>
      <c r="G1" s="2502"/>
      <c r="H1" s="2502"/>
      <c r="I1" s="2502"/>
      <c r="J1" s="1472"/>
    </row>
    <row r="2" spans="2:10" s="1366" customFormat="1" ht="12.75" customHeight="1" x14ac:dyDescent="0.2">
      <c r="B2" s="2503">
        <f>'Single Audit Cover'!E7</f>
        <v>33094238026</v>
      </c>
      <c r="C2" s="2504"/>
      <c r="D2" s="2504"/>
      <c r="E2" s="2504"/>
      <c r="F2" s="2504"/>
      <c r="G2" s="2504"/>
      <c r="H2" s="2504"/>
      <c r="I2" s="2504"/>
      <c r="J2" s="1472"/>
    </row>
    <row r="3" spans="2:10" s="1366" customFormat="1" ht="12.75" customHeight="1" x14ac:dyDescent="0.2">
      <c r="B3" s="2505" t="s">
        <v>1567</v>
      </c>
      <c r="C3" s="2495"/>
      <c r="D3" s="2495"/>
      <c r="E3" s="2495"/>
      <c r="F3" s="2495"/>
      <c r="G3" s="2495"/>
      <c r="H3" s="2495"/>
      <c r="I3" s="2495"/>
      <c r="J3" s="1471"/>
    </row>
    <row r="4" spans="2:10" s="1366" customFormat="1" ht="12.75" customHeight="1" x14ac:dyDescent="0.2">
      <c r="B4" s="2505" t="str">
        <f>'[1]Single Audit Cover'!A4</f>
        <v>Year Ending June 30, 2016</v>
      </c>
      <c r="C4" s="2495"/>
      <c r="D4" s="2495"/>
      <c r="E4" s="2495"/>
      <c r="F4" s="2495"/>
      <c r="G4" s="2495"/>
      <c r="H4" s="2495"/>
      <c r="I4" s="2495"/>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5" t="s">
        <v>1566</v>
      </c>
      <c r="C7" s="2495"/>
      <c r="D7" s="2495"/>
      <c r="E7" s="2495"/>
      <c r="F7" s="2495"/>
      <c r="G7" s="2495"/>
      <c r="H7" s="2495"/>
      <c r="I7" s="2495"/>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0" t="s">
        <v>1385</v>
      </c>
      <c r="D11" s="2500"/>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2087</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t="s">
        <v>2087</v>
      </c>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2077</v>
      </c>
      <c r="C20" s="1454"/>
      <c r="D20" s="1453"/>
      <c r="E20" s="1442"/>
      <c r="F20" s="1371" t="s">
        <v>1053</v>
      </c>
      <c r="G20" s="1442" t="s">
        <v>2087</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2087</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t="s">
        <v>2087</v>
      </c>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0" t="s">
        <v>981</v>
      </c>
      <c r="E29" s="2510"/>
      <c r="F29" s="2510"/>
      <c r="G29" s="2510"/>
      <c r="H29" s="2510"/>
      <c r="I29" s="2510"/>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2078</v>
      </c>
      <c r="C33" s="1386"/>
      <c r="E33" s="1442"/>
      <c r="F33" s="1371" t="s">
        <v>1053</v>
      </c>
      <c r="G33" s="1442" t="s">
        <v>2087</v>
      </c>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v>84.01</v>
      </c>
      <c r="C37" s="2506" t="s">
        <v>1091</v>
      </c>
      <c r="D37" s="2507"/>
      <c r="E37" s="2507"/>
      <c r="F37" s="2507"/>
      <c r="G37" s="2507"/>
      <c r="H37" s="2507"/>
      <c r="I37" s="2508"/>
    </row>
    <row r="38" spans="1:9" ht="20.45" customHeight="1" x14ac:dyDescent="0.2">
      <c r="B38" s="1443" t="s">
        <v>2237</v>
      </c>
      <c r="C38" s="2506" t="s">
        <v>2238</v>
      </c>
      <c r="D38" s="2507"/>
      <c r="E38" s="2507"/>
      <c r="F38" s="2507"/>
      <c r="G38" s="2507"/>
      <c r="H38" s="2507"/>
      <c r="I38" s="2508"/>
    </row>
    <row r="39" spans="1:9" ht="20.65" customHeight="1" x14ac:dyDescent="0.2">
      <c r="B39" s="1443"/>
      <c r="C39" s="2506"/>
      <c r="D39" s="2507"/>
      <c r="E39" s="2507"/>
      <c r="F39" s="2507"/>
      <c r="G39" s="2507"/>
      <c r="H39" s="2507"/>
      <c r="I39" s="2508"/>
    </row>
    <row r="40" spans="1:9" ht="20.65" customHeight="1" x14ac:dyDescent="0.2">
      <c r="B40" s="1443"/>
      <c r="C40" s="2506"/>
      <c r="D40" s="2507"/>
      <c r="E40" s="2507"/>
      <c r="F40" s="2507"/>
      <c r="G40" s="2507"/>
      <c r="H40" s="2507"/>
      <c r="I40" s="2508"/>
    </row>
    <row r="41" spans="1:9" ht="20.65" customHeight="1" x14ac:dyDescent="0.2">
      <c r="B41" s="1443"/>
      <c r="C41" s="2506"/>
      <c r="D41" s="2507"/>
      <c r="E41" s="2507"/>
      <c r="F41" s="2507"/>
      <c r="G41" s="2507"/>
      <c r="H41" s="2507"/>
      <c r="I41" s="2508"/>
    </row>
    <row r="42" spans="1:9" ht="20.65" customHeight="1" x14ac:dyDescent="0.2">
      <c r="B42" s="1443"/>
      <c r="C42" s="2506"/>
      <c r="D42" s="2507"/>
      <c r="E42" s="2507"/>
      <c r="F42" s="2507"/>
      <c r="G42" s="2507"/>
      <c r="H42" s="2507"/>
      <c r="I42" s="2508"/>
    </row>
    <row r="43" spans="1:9" ht="6.2" customHeight="1" x14ac:dyDescent="0.2"/>
    <row r="44" spans="1:9" x14ac:dyDescent="0.2">
      <c r="B44" s="1374" t="s">
        <v>1552</v>
      </c>
      <c r="C44" s="1386"/>
      <c r="D44" s="1386"/>
      <c r="E44" s="2509">
        <v>750000</v>
      </c>
      <c r="F44" s="2509"/>
      <c r="G44" s="2509"/>
      <c r="H44" s="1425"/>
    </row>
    <row r="46" spans="1:9" ht="13.5" customHeight="1" x14ac:dyDescent="0.2">
      <c r="B46" s="1374" t="s">
        <v>1551</v>
      </c>
      <c r="C46" s="1386"/>
      <c r="E46" s="1442"/>
      <c r="F46" s="1371" t="s">
        <v>1053</v>
      </c>
      <c r="G46" s="1442" t="s">
        <v>2087</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M45"/>
  <sheetViews>
    <sheetView showGridLines="0" topLeftCell="A20" zoomScale="110" zoomScaleNormal="110" workbookViewId="0">
      <selection activeCell="X42" sqref="X42:AA4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Monmouth-Roseville CUSD 238</v>
      </c>
      <c r="C1" s="2501"/>
      <c r="D1" s="2501"/>
      <c r="E1" s="2501"/>
      <c r="F1" s="2501"/>
      <c r="G1" s="2501"/>
      <c r="H1" s="2501"/>
      <c r="I1" s="2501"/>
      <c r="J1" s="2501"/>
      <c r="K1" s="2501"/>
      <c r="L1" s="1520"/>
      <c r="M1" s="1520"/>
    </row>
    <row r="2" spans="1:13" ht="12" customHeight="1" x14ac:dyDescent="0.2">
      <c r="B2" s="2503">
        <f>'Single Audit Cover'!E7</f>
        <v>33094238026</v>
      </c>
      <c r="C2" s="2503"/>
      <c r="D2" s="2503"/>
      <c r="E2" s="2503"/>
      <c r="F2" s="2503"/>
      <c r="G2" s="2503"/>
      <c r="H2" s="2503"/>
      <c r="I2" s="2503"/>
      <c r="J2" s="2503"/>
      <c r="K2" s="2503"/>
      <c r="L2" s="1519"/>
      <c r="M2" s="1518"/>
    </row>
    <row r="3" spans="1:13" ht="10.35" customHeight="1" x14ac:dyDescent="0.2">
      <c r="B3" s="2494" t="s">
        <v>1567</v>
      </c>
      <c r="C3" s="2494"/>
      <c r="D3" s="2494"/>
      <c r="E3" s="2494"/>
      <c r="F3" s="2494"/>
      <c r="G3" s="2494"/>
      <c r="H3" s="2494"/>
      <c r="I3" s="2494"/>
      <c r="J3" s="2494"/>
      <c r="K3" s="2494"/>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v>1</v>
      </c>
      <c r="E10" s="1425"/>
      <c r="F10" s="1430" t="s">
        <v>1585</v>
      </c>
      <c r="G10" s="1512"/>
      <c r="H10" s="1513" t="s">
        <v>1584</v>
      </c>
      <c r="I10" s="1512" t="s">
        <v>2087</v>
      </c>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60.75" customHeight="1" x14ac:dyDescent="0.2">
      <c r="B14" s="2512" t="s">
        <v>2095</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3.5" customHeight="1" x14ac:dyDescent="0.2">
      <c r="B17" s="2512" t="s">
        <v>2096</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39.75" customHeight="1" x14ac:dyDescent="0.2">
      <c r="B20" s="2515" t="s">
        <v>2097</v>
      </c>
      <c r="C20" s="2515"/>
      <c r="D20" s="2512"/>
      <c r="E20" s="2512"/>
      <c r="F20" s="2512"/>
      <c r="G20" s="2512"/>
      <c r="H20" s="2512"/>
      <c r="I20" s="2512"/>
      <c r="J20" s="2512"/>
      <c r="K20" s="2512"/>
      <c r="L20" s="1474"/>
    </row>
    <row r="21" spans="2:12" ht="2.2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t="s">
        <v>2098</v>
      </c>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t="s">
        <v>2099</v>
      </c>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2100</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M45"/>
  <sheetViews>
    <sheetView showGridLines="0" topLeftCell="A22" zoomScale="110" zoomScaleNormal="110" workbookViewId="0">
      <selection activeCell="X42" sqref="X42:AA4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Monmouth-Roseville CUSD 238</v>
      </c>
      <c r="C1" s="2501"/>
      <c r="D1" s="2501"/>
      <c r="E1" s="2501"/>
      <c r="F1" s="2501"/>
      <c r="G1" s="2501"/>
      <c r="H1" s="2501"/>
      <c r="I1" s="2501"/>
      <c r="J1" s="2501"/>
      <c r="K1" s="2501"/>
      <c r="L1" s="1520"/>
      <c r="M1" s="1520"/>
    </row>
    <row r="2" spans="1:13" ht="12" customHeight="1" x14ac:dyDescent="0.2">
      <c r="B2" s="2503">
        <f>'Single Audit Cover'!E7</f>
        <v>33094238026</v>
      </c>
      <c r="C2" s="2503"/>
      <c r="D2" s="2503"/>
      <c r="E2" s="2503"/>
      <c r="F2" s="2503"/>
      <c r="G2" s="2503"/>
      <c r="H2" s="2503"/>
      <c r="I2" s="2503"/>
      <c r="J2" s="2503"/>
      <c r="K2" s="2503"/>
      <c r="L2" s="1519"/>
      <c r="M2" s="1518"/>
    </row>
    <row r="3" spans="1:13" ht="10.35" customHeight="1" x14ac:dyDescent="0.2">
      <c r="B3" s="2494" t="s">
        <v>1567</v>
      </c>
      <c r="C3" s="2494"/>
      <c r="D3" s="2494"/>
      <c r="E3" s="2494"/>
      <c r="F3" s="2494"/>
      <c r="G3" s="2494"/>
      <c r="H3" s="2494"/>
      <c r="I3" s="2494"/>
      <c r="J3" s="2494"/>
      <c r="K3" s="2494"/>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v>2</v>
      </c>
      <c r="E10" s="1425"/>
      <c r="F10" s="1430" t="s">
        <v>1585</v>
      </c>
      <c r="G10" s="1512" t="s">
        <v>2087</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t="s">
        <v>2130</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2131</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5"/>
      <c r="C20" s="2515"/>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t="s">
        <v>2239</v>
      </c>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6" t="s">
        <v>2223</v>
      </c>
      <c r="C32" s="2516"/>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M45"/>
  <sheetViews>
    <sheetView showGridLines="0" topLeftCell="A7" zoomScale="110" zoomScaleNormal="110" workbookViewId="0">
      <selection activeCell="X42" sqref="X42:AA4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Monmouth-Roseville CUSD 238</v>
      </c>
      <c r="C1" s="2501"/>
      <c r="D1" s="2501"/>
      <c r="E1" s="2501"/>
      <c r="F1" s="2501"/>
      <c r="G1" s="2501"/>
      <c r="H1" s="2501"/>
      <c r="I1" s="2501"/>
      <c r="J1" s="2501"/>
      <c r="K1" s="2501"/>
      <c r="L1" s="1520"/>
      <c r="M1" s="1520"/>
    </row>
    <row r="2" spans="1:13" ht="12" customHeight="1" x14ac:dyDescent="0.2">
      <c r="B2" s="2503">
        <f>'Single Audit Cover'!E7</f>
        <v>33094238026</v>
      </c>
      <c r="C2" s="2503"/>
      <c r="D2" s="2503"/>
      <c r="E2" s="2503"/>
      <c r="F2" s="2503"/>
      <c r="G2" s="2503"/>
      <c r="H2" s="2503"/>
      <c r="I2" s="2503"/>
      <c r="J2" s="2503"/>
      <c r="K2" s="2503"/>
      <c r="L2" s="1519"/>
      <c r="M2" s="1518"/>
    </row>
    <row r="3" spans="1:13" ht="10.35" customHeight="1" x14ac:dyDescent="0.2">
      <c r="B3" s="2494" t="s">
        <v>1567</v>
      </c>
      <c r="C3" s="2494"/>
      <c r="D3" s="2494"/>
      <c r="E3" s="2494"/>
      <c r="F3" s="2494"/>
      <c r="G3" s="2494"/>
      <c r="H3" s="2494"/>
      <c r="I3" s="2494"/>
      <c r="J3" s="2494"/>
      <c r="K3" s="2494"/>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v>3</v>
      </c>
      <c r="E10" s="1425"/>
      <c r="F10" s="1430" t="s">
        <v>1585</v>
      </c>
      <c r="G10" s="1512" t="s">
        <v>2087</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t="s">
        <v>2137</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2138</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5"/>
      <c r="C20" s="2515"/>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t="s">
        <v>2240</v>
      </c>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t="s">
        <v>2139</v>
      </c>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2140</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4" zoomScale="110" zoomScaleNormal="110" workbookViewId="0">
      <selection activeCell="X42" sqref="X42:AA4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1" t="str">
        <f>'Single Audit Cover'!A7</f>
        <v>Monmouth-Roseville CUSD 238</v>
      </c>
      <c r="C1" s="2501"/>
      <c r="D1" s="2501"/>
      <c r="E1" s="2501"/>
      <c r="F1" s="2501"/>
      <c r="G1" s="2501"/>
      <c r="H1" s="2501"/>
      <c r="I1" s="2501"/>
      <c r="J1" s="2501"/>
      <c r="K1" s="2501"/>
      <c r="L1" s="1520"/>
      <c r="M1" s="1520"/>
    </row>
    <row r="2" spans="1:13" ht="12" customHeight="1" x14ac:dyDescent="0.2">
      <c r="B2" s="2503">
        <f>'Single Audit Cover'!E7</f>
        <v>33094238026</v>
      </c>
      <c r="C2" s="2503"/>
      <c r="D2" s="2503"/>
      <c r="E2" s="2503"/>
      <c r="F2" s="2503"/>
      <c r="G2" s="2503"/>
      <c r="H2" s="2503"/>
      <c r="I2" s="2503"/>
      <c r="J2" s="2503"/>
      <c r="K2" s="2503"/>
      <c r="L2" s="1519"/>
      <c r="M2" s="1518"/>
    </row>
    <row r="3" spans="1:13" ht="10.35" customHeight="1" x14ac:dyDescent="0.2">
      <c r="B3" s="2494" t="s">
        <v>1567</v>
      </c>
      <c r="C3" s="2494"/>
      <c r="D3" s="2494"/>
      <c r="E3" s="2494"/>
      <c r="F3" s="2494"/>
      <c r="G3" s="2494"/>
      <c r="H3" s="2494"/>
      <c r="I3" s="2494"/>
      <c r="J3" s="2494"/>
      <c r="K3" s="2494"/>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v>4</v>
      </c>
      <c r="E10" s="1425"/>
      <c r="F10" s="1430" t="s">
        <v>1585</v>
      </c>
      <c r="G10" s="1512" t="s">
        <v>2087</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t="s">
        <v>2216</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2217</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5"/>
      <c r="C20" s="2515"/>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t="s">
        <v>2218</v>
      </c>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2241</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4" firstPageNumber="41" orientation="portrait" useFirstPageNumber="1" horizontalDpi="4294967295" verticalDpi="4294967295"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X42" sqref="X42:AA4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Monmouth-Roseville CUSD 238</v>
      </c>
      <c r="C1" s="2517"/>
      <c r="D1" s="2517"/>
      <c r="E1" s="2517"/>
      <c r="F1" s="2517"/>
      <c r="G1" s="2517"/>
      <c r="H1" s="2517"/>
      <c r="I1" s="2517"/>
      <c r="J1" s="2517"/>
      <c r="K1" s="2517"/>
      <c r="L1" s="1541"/>
    </row>
    <row r="2" spans="1:12" ht="12.75" customHeight="1" x14ac:dyDescent="0.2">
      <c r="B2" s="2518">
        <f>'Single Audit Cover'!E7</f>
        <v>33094238026</v>
      </c>
      <c r="C2" s="2518"/>
      <c r="D2" s="2518"/>
      <c r="E2" s="2518"/>
      <c r="F2" s="2518"/>
      <c r="G2" s="2518"/>
      <c r="H2" s="2518"/>
      <c r="I2" s="2518"/>
      <c r="J2" s="2518"/>
      <c r="K2" s="2518"/>
      <c r="L2" s="1540"/>
    </row>
    <row r="3" spans="1:12" ht="12.75" customHeight="1" x14ac:dyDescent="0.2">
      <c r="B3" s="2494" t="s">
        <v>1567</v>
      </c>
      <c r="C3" s="2494"/>
      <c r="D3" s="2494"/>
      <c r="E3" s="2494"/>
      <c r="F3" s="2494"/>
      <c r="G3" s="2494"/>
      <c r="H3" s="2494"/>
      <c r="I3" s="2494"/>
      <c r="J3" s="2494"/>
      <c r="K3" s="2494"/>
      <c r="L3" s="1517"/>
    </row>
    <row r="4" spans="1:12" ht="12.75" customHeight="1" x14ac:dyDescent="0.2">
      <c r="B4" s="2494" t="str">
        <f>'[1]Single Audit Cover'!A4</f>
        <v>Year Ending June 30, 2016</v>
      </c>
      <c r="C4" s="2494"/>
      <c r="D4" s="2494"/>
      <c r="E4" s="2494"/>
      <c r="F4" s="2494"/>
      <c r="G4" s="2494"/>
      <c r="H4" s="2494"/>
      <c r="I4" s="2494"/>
      <c r="J4" s="2494"/>
      <c r="K4" s="2494"/>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1954</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0"/>
      <c r="G12" s="2510"/>
      <c r="H12" s="2510"/>
      <c r="I12" s="2510"/>
      <c r="J12" s="2510"/>
      <c r="K12" s="251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0"/>
      <c r="E14" s="2520"/>
      <c r="F14" s="2520"/>
      <c r="H14" s="1429" t="s">
        <v>1602</v>
      </c>
      <c r="I14" s="2521"/>
      <c r="J14" s="2521"/>
      <c r="K14" s="2521"/>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1"/>
      <c r="E16" s="2521"/>
      <c r="F16" s="2521"/>
      <c r="G16" s="2521"/>
      <c r="H16" s="2521"/>
      <c r="I16" s="2521"/>
      <c r="J16" s="2521"/>
      <c r="K16" s="2521"/>
      <c r="L16" s="1425"/>
    </row>
    <row r="17" spans="2:12" ht="13.5" customHeight="1" x14ac:dyDescent="0.2">
      <c r="B17" s="1430" t="s">
        <v>1600</v>
      </c>
      <c r="C17" s="1430"/>
      <c r="D17" s="2522"/>
      <c r="E17" s="2522"/>
      <c r="F17" s="2522"/>
      <c r="G17" s="2522"/>
      <c r="H17" s="2522"/>
      <c r="I17" s="2522"/>
      <c r="J17" s="2522"/>
      <c r="K17" s="2522"/>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2"/>
      <c r="C20" s="2512"/>
      <c r="D20" s="2512"/>
      <c r="E20" s="2512"/>
      <c r="F20" s="2512"/>
      <c r="G20" s="2512"/>
      <c r="H20" s="2512"/>
      <c r="I20" s="2512"/>
      <c r="J20" s="2512"/>
      <c r="K20" s="251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2"/>
      <c r="C23" s="2512"/>
      <c r="D23" s="2512"/>
      <c r="E23" s="2512"/>
      <c r="F23" s="2512"/>
      <c r="G23" s="2512"/>
      <c r="H23" s="2512"/>
      <c r="I23" s="2512"/>
      <c r="J23" s="2512"/>
      <c r="K23" s="2512"/>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2"/>
      <c r="C26" s="2512"/>
      <c r="D26" s="2512"/>
      <c r="E26" s="2512"/>
      <c r="F26" s="2512"/>
      <c r="G26" s="2512"/>
      <c r="H26" s="2512"/>
      <c r="I26" s="2512"/>
      <c r="J26" s="2512"/>
      <c r="K26" s="2512"/>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2"/>
      <c r="C29" s="2512"/>
      <c r="D29" s="2512"/>
      <c r="E29" s="2512"/>
      <c r="F29" s="2512"/>
      <c r="G29" s="2512"/>
      <c r="H29" s="2512"/>
      <c r="I29" s="2512"/>
      <c r="J29" s="2512"/>
      <c r="K29" s="2512"/>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2"/>
      <c r="C32" s="2512"/>
      <c r="D32" s="2512"/>
      <c r="E32" s="2512"/>
      <c r="F32" s="2512"/>
      <c r="G32" s="2512"/>
      <c r="H32" s="2512"/>
      <c r="I32" s="2512"/>
      <c r="J32" s="2512"/>
      <c r="K32" s="2512"/>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2"/>
      <c r="C35" s="2512"/>
      <c r="D35" s="2512"/>
      <c r="E35" s="2512"/>
      <c r="F35" s="2512"/>
      <c r="G35" s="2512"/>
      <c r="H35" s="2512"/>
      <c r="I35" s="2512"/>
      <c r="J35" s="2512"/>
      <c r="K35" s="2512"/>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2"/>
      <c r="C38" s="2512"/>
      <c r="D38" s="2512"/>
      <c r="E38" s="2512"/>
      <c r="F38" s="2512"/>
      <c r="G38" s="2512"/>
      <c r="H38" s="2512"/>
      <c r="I38" s="2512"/>
      <c r="J38" s="2512"/>
      <c r="K38" s="2512"/>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2"/>
      <c r="C41" s="2512"/>
      <c r="D41" s="2512"/>
      <c r="E41" s="2512"/>
      <c r="F41" s="2512"/>
      <c r="G41" s="2512"/>
      <c r="H41" s="2512"/>
      <c r="I41" s="2512"/>
      <c r="J41" s="2512"/>
      <c r="K41" s="2512"/>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2080</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X42" sqref="X42:AA42"/>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1" t="str">
        <f>'Single Audit Cover'!A7</f>
        <v>Monmouth-Roseville CUSD 238</v>
      </c>
      <c r="C1" s="2501"/>
      <c r="D1" s="2501"/>
      <c r="E1" s="1553"/>
    </row>
    <row r="2" spans="2:5" s="1386" customFormat="1" ht="12.75" customHeight="1" x14ac:dyDescent="0.2">
      <c r="B2" s="2503">
        <f>'Single Audit Cover'!E7</f>
        <v>33094238026</v>
      </c>
      <c r="C2" s="2503"/>
      <c r="D2" s="2503"/>
      <c r="E2" s="1552"/>
    </row>
    <row r="3" spans="2:5" s="1345" customFormat="1" ht="12.75" customHeight="1" x14ac:dyDescent="0.2">
      <c r="B3" s="2494" t="s">
        <v>1618</v>
      </c>
      <c r="C3" s="2494"/>
      <c r="D3" s="2494"/>
      <c r="E3" s="1977"/>
    </row>
    <row r="4" spans="2:5" s="1386" customFormat="1" ht="12.75" customHeight="1" x14ac:dyDescent="0.2">
      <c r="B4" s="2523" t="str">
        <f>'[1]Single Audit Cover'!A4</f>
        <v>Year Ending June 30, 2016</v>
      </c>
      <c r="C4" s="2523"/>
      <c r="D4" s="2523"/>
      <c r="E4" s="1551"/>
    </row>
    <row r="5" spans="2:5" s="1386" customFormat="1" ht="40.15" customHeight="1" x14ac:dyDescent="0.2">
      <c r="B5" s="1745" t="s">
        <v>2022</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t="s">
        <v>2123</v>
      </c>
      <c r="C8" s="1549" t="s">
        <v>2124</v>
      </c>
      <c r="D8" s="1549" t="s">
        <v>2125</v>
      </c>
      <c r="E8" s="1549"/>
    </row>
    <row r="9" spans="2:5" ht="13.5" customHeight="1" x14ac:dyDescent="0.2">
      <c r="B9" s="1747"/>
      <c r="C9" s="1431"/>
      <c r="D9" s="1431" t="s">
        <v>2126</v>
      </c>
      <c r="E9" s="1431"/>
    </row>
    <row r="10" spans="2:5" ht="13.5" customHeight="1" x14ac:dyDescent="0.2">
      <c r="B10" s="1746"/>
      <c r="C10" s="1431"/>
      <c r="D10" s="1431"/>
      <c r="E10" s="1431"/>
    </row>
    <row r="11" spans="2:5" ht="13.5" customHeight="1" x14ac:dyDescent="0.2">
      <c r="B11" s="1746" t="s">
        <v>2127</v>
      </c>
      <c r="C11" s="1431" t="s">
        <v>2128</v>
      </c>
      <c r="D11" s="1431" t="s">
        <v>2242</v>
      </c>
      <c r="E11" s="1431"/>
    </row>
    <row r="12" spans="2:5" ht="13.5" customHeight="1" x14ac:dyDescent="0.2">
      <c r="B12" s="1746"/>
      <c r="C12" s="1431" t="s">
        <v>2129</v>
      </c>
      <c r="D12" s="1431" t="s">
        <v>2243</v>
      </c>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2081</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70"/>
  <sheetViews>
    <sheetView showGridLines="0" topLeftCell="A15" zoomScale="110" zoomScaleNormal="110" zoomScaleSheetLayoutView="100" workbookViewId="0">
      <selection activeCell="X42" sqref="X42:AA4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Monmouth-Roseville CUSD 238</v>
      </c>
      <c r="C1" s="2501"/>
      <c r="D1" s="2501"/>
      <c r="E1" s="2501"/>
      <c r="F1" s="1541"/>
      <c r="G1" s="1541"/>
      <c r="H1" s="1541"/>
      <c r="I1" s="1541"/>
      <c r="J1" s="1541"/>
      <c r="K1" s="1541"/>
      <c r="L1" s="1541"/>
    </row>
    <row r="2" spans="2:12" ht="13.5" customHeight="1" x14ac:dyDescent="0.2">
      <c r="B2" s="2503">
        <f>'Single Audit Cover'!E7</f>
        <v>33094238026</v>
      </c>
      <c r="C2" s="2503"/>
      <c r="D2" s="2503"/>
      <c r="E2" s="2503"/>
      <c r="F2" s="1540"/>
      <c r="G2" s="1540"/>
      <c r="H2" s="1540"/>
      <c r="I2" s="1540"/>
      <c r="J2" s="1540"/>
      <c r="K2" s="1540"/>
      <c r="L2" s="1540"/>
    </row>
    <row r="3" spans="2:12" ht="13.5" customHeight="1" x14ac:dyDescent="0.2">
      <c r="B3" s="2494" t="s">
        <v>1626</v>
      </c>
      <c r="C3" s="2494"/>
      <c r="D3" s="2494"/>
      <c r="E3" s="2494"/>
      <c r="F3" s="2061"/>
      <c r="G3" s="2061"/>
      <c r="H3" s="2061"/>
      <c r="I3" s="2061"/>
      <c r="J3" s="2061"/>
      <c r="K3" s="2061"/>
      <c r="L3" s="2061"/>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2">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2101</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2244</v>
      </c>
      <c r="C14" s="2516"/>
      <c r="D14" s="2512"/>
      <c r="E14" s="2512"/>
    </row>
    <row r="15" spans="2:12" ht="13.5" customHeight="1" x14ac:dyDescent="0.2">
      <c r="B15" s="1425"/>
      <c r="C15" s="1425"/>
      <c r="D15" s="1425"/>
    </row>
    <row r="16" spans="2:12" ht="13.5" customHeight="1" x14ac:dyDescent="0.2">
      <c r="B16" s="1319" t="s">
        <v>1621</v>
      </c>
      <c r="C16" s="1319"/>
      <c r="D16" s="1425"/>
      <c r="E16" s="2043" t="s">
        <v>2102</v>
      </c>
    </row>
    <row r="17" spans="2:5" ht="13.5" customHeight="1" x14ac:dyDescent="0.2">
      <c r="B17" s="1425"/>
      <c r="C17" s="1425"/>
      <c r="D17" s="1425"/>
    </row>
    <row r="18" spans="2:5" ht="13.5" customHeight="1" x14ac:dyDescent="0.2">
      <c r="B18" s="1319" t="s">
        <v>1620</v>
      </c>
      <c r="C18" s="1319"/>
      <c r="D18" s="1425"/>
      <c r="E18" s="1549" t="s">
        <v>2221</v>
      </c>
    </row>
    <row r="19" spans="2:5" ht="13.5" customHeight="1" x14ac:dyDescent="0.2">
      <c r="B19" s="1425"/>
      <c r="C19" s="1425"/>
      <c r="D19" s="1425"/>
    </row>
    <row r="20" spans="2:5" ht="13.5" customHeight="1" x14ac:dyDescent="0.2">
      <c r="B20" s="1319" t="s">
        <v>1619</v>
      </c>
      <c r="C20" s="1319"/>
      <c r="D20" s="1425"/>
      <c r="E20" s="1549" t="s">
        <v>2103</v>
      </c>
    </row>
    <row r="21" spans="2:5" ht="13.5" customHeight="1" x14ac:dyDescent="0.2">
      <c r="B21" s="1425"/>
      <c r="C21" s="1425"/>
      <c r="D21" s="1425"/>
      <c r="E21" s="1431" t="s">
        <v>2104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B1:L70"/>
  <sheetViews>
    <sheetView showGridLines="0" topLeftCell="A14" zoomScale="110" zoomScaleNormal="110" zoomScaleSheetLayoutView="100" workbookViewId="0">
      <selection activeCell="X42" sqref="X42:AA4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Monmouth-Roseville CUSD 238</v>
      </c>
      <c r="C1" s="2501"/>
      <c r="D1" s="2501"/>
      <c r="E1" s="2501"/>
      <c r="F1" s="1541"/>
      <c r="G1" s="1541"/>
      <c r="H1" s="1541"/>
      <c r="I1" s="1541"/>
      <c r="J1" s="1541"/>
      <c r="K1" s="1541"/>
      <c r="L1" s="1541"/>
    </row>
    <row r="2" spans="2:12" ht="13.5" customHeight="1" x14ac:dyDescent="0.2">
      <c r="B2" s="2503">
        <f>'Single Audit Cover'!E7</f>
        <v>33094238026</v>
      </c>
      <c r="C2" s="2503"/>
      <c r="D2" s="2503"/>
      <c r="E2" s="2503"/>
      <c r="F2" s="1540"/>
      <c r="G2" s="1540"/>
      <c r="H2" s="1540"/>
      <c r="I2" s="1540"/>
      <c r="J2" s="1540"/>
      <c r="K2" s="1540"/>
      <c r="L2" s="1540"/>
    </row>
    <row r="3" spans="2:12" ht="13.5" customHeight="1" x14ac:dyDescent="0.2">
      <c r="B3" s="2494" t="s">
        <v>1626</v>
      </c>
      <c r="C3" s="2494"/>
      <c r="D3" s="2494"/>
      <c r="E3" s="2494"/>
      <c r="F3" s="2062"/>
      <c r="G3" s="2062"/>
      <c r="H3" s="2062"/>
      <c r="I3" s="2062"/>
      <c r="J3" s="2062"/>
      <c r="K3" s="2062"/>
      <c r="L3" s="2062"/>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2">
        <v>2</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2222</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2223</v>
      </c>
      <c r="C14" s="2516"/>
      <c r="D14" s="2512"/>
      <c r="E14" s="2512"/>
    </row>
    <row r="15" spans="2:12" ht="13.5" customHeight="1" x14ac:dyDescent="0.2">
      <c r="B15" s="1425"/>
      <c r="C15" s="1425"/>
      <c r="D15" s="1425"/>
    </row>
    <row r="16" spans="2:12" ht="13.5" customHeight="1" x14ac:dyDescent="0.2">
      <c r="B16" s="1319" t="s">
        <v>1621</v>
      </c>
      <c r="C16" s="1319"/>
      <c r="D16" s="1425"/>
      <c r="E16" s="2043" t="s">
        <v>2133</v>
      </c>
    </row>
    <row r="17" spans="2:5" ht="13.5" customHeight="1" x14ac:dyDescent="0.2">
      <c r="B17" s="1425"/>
      <c r="C17" s="1425"/>
      <c r="D17" s="1425"/>
    </row>
    <row r="18" spans="2:5" ht="13.5" customHeight="1" x14ac:dyDescent="0.2">
      <c r="B18" s="1319" t="s">
        <v>1620</v>
      </c>
      <c r="C18" s="1319"/>
      <c r="D18" s="1425"/>
      <c r="E18" s="1549" t="s">
        <v>2221</v>
      </c>
    </row>
    <row r="19" spans="2:5" ht="13.5" customHeight="1" x14ac:dyDescent="0.2">
      <c r="B19" s="1425"/>
      <c r="C19" s="1425"/>
      <c r="D19" s="1425"/>
    </row>
    <row r="20" spans="2:5" ht="13.5" customHeight="1" x14ac:dyDescent="0.2">
      <c r="B20" s="1319" t="s">
        <v>1619</v>
      </c>
      <c r="C20" s="1319"/>
      <c r="D20" s="1425"/>
      <c r="E20" s="1549" t="s">
        <v>2224</v>
      </c>
    </row>
    <row r="21" spans="2:5" ht="13.5" customHeight="1" x14ac:dyDescent="0.2">
      <c r="B21" s="1425"/>
      <c r="C21" s="1425"/>
      <c r="D21" s="1425"/>
      <c r="E21" s="1431" t="s">
        <v>2245</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B1:L70"/>
  <sheetViews>
    <sheetView showGridLines="0" topLeftCell="A4" zoomScale="110" zoomScaleNormal="110" zoomScaleSheetLayoutView="100" workbookViewId="0">
      <selection activeCell="X42" sqref="X42:AA4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Monmouth-Roseville CUSD 238</v>
      </c>
      <c r="C1" s="2501"/>
      <c r="D1" s="2501"/>
      <c r="E1" s="2501"/>
      <c r="F1" s="1541"/>
      <c r="G1" s="1541"/>
      <c r="H1" s="1541"/>
      <c r="I1" s="1541"/>
      <c r="J1" s="1541"/>
      <c r="K1" s="1541"/>
      <c r="L1" s="1541"/>
    </row>
    <row r="2" spans="2:12" ht="13.5" customHeight="1" x14ac:dyDescent="0.2">
      <c r="B2" s="2503">
        <f>'Single Audit Cover'!E7</f>
        <v>33094238026</v>
      </c>
      <c r="C2" s="2503"/>
      <c r="D2" s="2503"/>
      <c r="E2" s="2503"/>
      <c r="F2" s="1540"/>
      <c r="G2" s="1540"/>
      <c r="H2" s="1540"/>
      <c r="I2" s="1540"/>
      <c r="J2" s="1540"/>
      <c r="K2" s="1540"/>
      <c r="L2" s="1540"/>
    </row>
    <row r="3" spans="2:12" ht="13.5" customHeight="1" x14ac:dyDescent="0.2">
      <c r="B3" s="2494" t="s">
        <v>1626</v>
      </c>
      <c r="C3" s="2494"/>
      <c r="D3" s="2494"/>
      <c r="E3" s="2494"/>
      <c r="F3" s="2062"/>
      <c r="G3" s="2062"/>
      <c r="H3" s="2062"/>
      <c r="I3" s="2062"/>
      <c r="J3" s="2062"/>
      <c r="K3" s="2062"/>
      <c r="L3" s="2062"/>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2">
        <v>3</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2132</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2246</v>
      </c>
      <c r="C14" s="2516"/>
      <c r="D14" s="2512"/>
      <c r="E14" s="2512"/>
    </row>
    <row r="15" spans="2:12" ht="13.5" customHeight="1" x14ac:dyDescent="0.2">
      <c r="B15" s="1425"/>
      <c r="C15" s="1425"/>
      <c r="D15" s="1425"/>
    </row>
    <row r="16" spans="2:12" ht="13.5" customHeight="1" x14ac:dyDescent="0.2">
      <c r="B16" s="1319" t="s">
        <v>1621</v>
      </c>
      <c r="C16" s="1319"/>
      <c r="D16" s="1425"/>
      <c r="E16" s="2043" t="s">
        <v>2133</v>
      </c>
    </row>
    <row r="17" spans="2:5" ht="13.5" customHeight="1" x14ac:dyDescent="0.2">
      <c r="B17" s="1425"/>
      <c r="C17" s="1425"/>
      <c r="D17" s="1425"/>
    </row>
    <row r="18" spans="2:5" ht="13.5" customHeight="1" x14ac:dyDescent="0.2">
      <c r="B18" s="1319" t="s">
        <v>1620</v>
      </c>
      <c r="C18" s="1319"/>
      <c r="D18" s="1425"/>
      <c r="E18" s="1549" t="s">
        <v>2134</v>
      </c>
    </row>
    <row r="19" spans="2:5" ht="13.5" customHeight="1" x14ac:dyDescent="0.2">
      <c r="B19" s="1425"/>
      <c r="C19" s="1425"/>
      <c r="D19" s="1425"/>
    </row>
    <row r="20" spans="2:5" ht="13.5" customHeight="1" x14ac:dyDescent="0.2">
      <c r="B20" s="1319" t="s">
        <v>1619</v>
      </c>
      <c r="C20" s="1319"/>
      <c r="D20" s="1425"/>
      <c r="E20" s="1549" t="s">
        <v>2135</v>
      </c>
    </row>
    <row r="21" spans="2:5" ht="13.5" customHeight="1" x14ac:dyDescent="0.2">
      <c r="B21" s="1425"/>
      <c r="C21" s="1425"/>
      <c r="D21" s="1425"/>
      <c r="E21" s="1431" t="s">
        <v>2136</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topLeftCell="A6" zoomScale="110" zoomScaleNormal="110" zoomScaleSheetLayoutView="100" workbookViewId="0">
      <selection activeCell="X42" sqref="X42:AA4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1" t="str">
        <f>'Single Audit Cover'!A7</f>
        <v>Monmouth-Roseville CUSD 238</v>
      </c>
      <c r="C1" s="2501"/>
      <c r="D1" s="2501"/>
      <c r="E1" s="2501"/>
      <c r="F1" s="1541"/>
      <c r="G1" s="1541"/>
      <c r="H1" s="1541"/>
      <c r="I1" s="1541"/>
      <c r="J1" s="1541"/>
      <c r="K1" s="1541"/>
      <c r="L1" s="1541"/>
    </row>
    <row r="2" spans="2:12" ht="13.5" customHeight="1" x14ac:dyDescent="0.2">
      <c r="B2" s="2503">
        <f>'Single Audit Cover'!E7</f>
        <v>33094238026</v>
      </c>
      <c r="C2" s="2503"/>
      <c r="D2" s="2503"/>
      <c r="E2" s="2503"/>
      <c r="F2" s="1540"/>
      <c r="G2" s="1540"/>
      <c r="H2" s="1540"/>
      <c r="I2" s="1540"/>
      <c r="J2" s="1540"/>
      <c r="K2" s="1540"/>
      <c r="L2" s="1540"/>
    </row>
    <row r="3" spans="2:12" ht="13.5" customHeight="1" x14ac:dyDescent="0.2">
      <c r="B3" s="2494" t="s">
        <v>1626</v>
      </c>
      <c r="C3" s="2494"/>
      <c r="D3" s="2494"/>
      <c r="E3" s="2494"/>
      <c r="F3" s="1977"/>
      <c r="G3" s="1977"/>
      <c r="H3" s="1977"/>
      <c r="I3" s="1977"/>
      <c r="J3" s="1977"/>
      <c r="K3" s="1977"/>
      <c r="L3" s="1977"/>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2">
        <v>4</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2247</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2249</v>
      </c>
      <c r="C14" s="2516"/>
      <c r="D14" s="2512"/>
      <c r="E14" s="2512"/>
    </row>
    <row r="15" spans="2:12" ht="13.5" customHeight="1" x14ac:dyDescent="0.2">
      <c r="B15" s="1425"/>
      <c r="C15" s="1425"/>
      <c r="D15" s="1425"/>
    </row>
    <row r="16" spans="2:12" ht="13.5" customHeight="1" x14ac:dyDescent="0.2">
      <c r="B16" s="1319" t="s">
        <v>1621</v>
      </c>
      <c r="C16" s="1319"/>
      <c r="D16" s="1425"/>
      <c r="E16" s="2043" t="s">
        <v>2133</v>
      </c>
    </row>
    <row r="17" spans="2:5" ht="13.5" customHeight="1" x14ac:dyDescent="0.2">
      <c r="B17" s="1425"/>
      <c r="C17" s="1425"/>
      <c r="D17" s="1425"/>
    </row>
    <row r="18" spans="2:5" ht="13.5" customHeight="1" x14ac:dyDescent="0.2">
      <c r="B18" s="1319" t="s">
        <v>1620</v>
      </c>
      <c r="C18" s="1319"/>
      <c r="D18" s="1425"/>
      <c r="E18" s="1549" t="s">
        <v>2221</v>
      </c>
    </row>
    <row r="19" spans="2:5" ht="13.5" customHeight="1" x14ac:dyDescent="0.2">
      <c r="B19" s="1425"/>
      <c r="C19" s="1425"/>
      <c r="D19" s="1425"/>
    </row>
    <row r="20" spans="2:5" ht="13.5" customHeight="1" x14ac:dyDescent="0.2">
      <c r="B20" s="1319" t="s">
        <v>1619</v>
      </c>
      <c r="C20" s="1319"/>
      <c r="D20" s="1425"/>
      <c r="E20" s="1549" t="s">
        <v>2249</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33094238026</v>
      </c>
    </row>
    <row r="3" spans="1:2" x14ac:dyDescent="0.2">
      <c r="A3" t="s">
        <v>1132</v>
      </c>
      <c r="B3" s="1231" t="str">
        <f>COVER!A15</f>
        <v>Warren</v>
      </c>
    </row>
    <row r="4" spans="1:2" x14ac:dyDescent="0.2">
      <c r="A4" t="s">
        <v>1188</v>
      </c>
      <c r="B4" s="1231" t="str">
        <f>COVER!A17</f>
        <v>Monmouth-Roseville CUSD 238</v>
      </c>
    </row>
    <row r="5" spans="1:2" x14ac:dyDescent="0.2">
      <c r="A5" t="s">
        <v>819</v>
      </c>
      <c r="B5" s="1231" t="str">
        <f>COVER!A38</f>
        <v>Mr. Edward Fletcher</v>
      </c>
    </row>
    <row r="6" spans="1:2" x14ac:dyDescent="0.2">
      <c r="A6" t="s">
        <v>824</v>
      </c>
      <c r="B6" s="1231">
        <f>COVER!P35</f>
        <v>0</v>
      </c>
    </row>
    <row r="7" spans="1:2" x14ac:dyDescent="0.2">
      <c r="A7" t="s">
        <v>820</v>
      </c>
      <c r="B7" s="1231">
        <f>COVER!I38</f>
        <v>0</v>
      </c>
    </row>
    <row r="8" spans="1:2" x14ac:dyDescent="0.2">
      <c r="A8" t="s">
        <v>821</v>
      </c>
      <c r="B8" s="1231" t="str">
        <f>COVER!T38</f>
        <v xml:space="preserve">Mrs. Jodi Scott </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2055</v>
      </c>
      <c r="B12" s="1231" t="str">
        <f>IF(COVER!J29="x","Yes",IF(COVER!L29="X","No",0))</f>
        <v>Yes</v>
      </c>
    </row>
    <row r="13" spans="1:2" x14ac:dyDescent="0.2">
      <c r="A13" s="13" t="s">
        <v>2056</v>
      </c>
      <c r="B13" s="1231" t="str">
        <f>IF(COVER!J30="x","Yes",IF(COVER!L30="x","No",0))</f>
        <v>Yes</v>
      </c>
    </row>
    <row r="14" spans="1:2" x14ac:dyDescent="0.2">
      <c r="A14" t="s">
        <v>566</v>
      </c>
      <c r="B14" s="1231" t="str">
        <f>IF(COVER!J31="x","Yes",IF(COVER!L31="x","No",0))</f>
        <v>Yes</v>
      </c>
    </row>
    <row r="15" spans="1:2" x14ac:dyDescent="0.2">
      <c r="A15" t="s">
        <v>676</v>
      </c>
      <c r="B15" s="1231">
        <f>COVER!T23</f>
        <v>60.008476000000002</v>
      </c>
    </row>
    <row r="16" spans="1:2" x14ac:dyDescent="0.2">
      <c r="A16" t="s">
        <v>501</v>
      </c>
      <c r="B16" s="1231" t="str">
        <f>COVER!T13</f>
        <v>Cavanaugh, Davies, Blackman &amp; Cramblet</v>
      </c>
    </row>
    <row r="17" spans="1:2" x14ac:dyDescent="0.2">
      <c r="A17" t="s">
        <v>1052</v>
      </c>
      <c r="B17" s="1231" t="str">
        <f>COVER!T15</f>
        <v>Rod Davies</v>
      </c>
    </row>
    <row r="18" spans="1:2" x14ac:dyDescent="0.2">
      <c r="A18" t="s">
        <v>1370</v>
      </c>
      <c r="B18" s="1231" t="str">
        <f>COVER!T17</f>
        <v>1021 N. Main St., PO Box 318</v>
      </c>
    </row>
    <row r="19" spans="1:2" x14ac:dyDescent="0.2">
      <c r="A19" t="s">
        <v>1054</v>
      </c>
      <c r="B19" s="1231" t="str">
        <f>COVER!T25</f>
        <v>cdbccpas@monmouthcpa.com</v>
      </c>
    </row>
    <row r="20" spans="1:2" x14ac:dyDescent="0.2">
      <c r="A20" t="s">
        <v>1055</v>
      </c>
      <c r="B20" s="1231" t="str">
        <f>COVER!T19</f>
        <v>Monmouth</v>
      </c>
    </row>
    <row r="21" spans="1:2" x14ac:dyDescent="0.2">
      <c r="A21" t="s">
        <v>569</v>
      </c>
      <c r="B21" s="1231" t="str">
        <f>COVER!X19</f>
        <v>IL</v>
      </c>
    </row>
    <row r="22" spans="1:2" x14ac:dyDescent="0.2">
      <c r="A22" t="s">
        <v>1056</v>
      </c>
      <c r="B22" s="1231">
        <f>COVER!Z19</f>
        <v>61462</v>
      </c>
    </row>
    <row r="23" spans="1:2" x14ac:dyDescent="0.2">
      <c r="A23" t="s">
        <v>1372</v>
      </c>
      <c r="B23" s="1231" t="str">
        <f>COVER!T21</f>
        <v>309-734-2330</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Yes</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Yes</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4">
        <f>'Aud Quest 2'!H51</f>
        <v>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3114602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3114602</v>
      </c>
      <c r="D92" s="14" t="str">
        <f t="shared" si="0"/>
        <v>Error?</v>
      </c>
    </row>
    <row r="93" spans="1:4" x14ac:dyDescent="0.2">
      <c r="A93" s="55">
        <v>32</v>
      </c>
      <c r="B93" s="1231">
        <f>'Assets-Liab 5-6'!C41</f>
        <v>3114602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555420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555420</v>
      </c>
      <c r="D123" s="14" t="str">
        <f t="shared" si="0"/>
        <v>Error?</v>
      </c>
    </row>
    <row r="124" spans="1:4" x14ac:dyDescent="0.2">
      <c r="A124" s="55">
        <v>63</v>
      </c>
      <c r="B124" s="1231">
        <f>'Assets-Liab 5-6'!D41</f>
        <v>555420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1107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1107</v>
      </c>
      <c r="D140" s="14" t="str">
        <f t="shared" si="1"/>
        <v>Error?</v>
      </c>
    </row>
    <row r="141" spans="1:4" x14ac:dyDescent="0.2">
      <c r="A141" s="55">
        <v>80</v>
      </c>
      <c r="B141" s="1231">
        <f>'Assets-Liab 5-6'!E41</f>
        <v>1107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448472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448472</v>
      </c>
      <c r="D170" s="14" t="str">
        <f t="shared" si="1"/>
        <v>Error?</v>
      </c>
    </row>
    <row r="171" spans="1:4" x14ac:dyDescent="0.2">
      <c r="A171" s="55">
        <v>110</v>
      </c>
      <c r="B171" s="1231">
        <f>'Assets-Liab 5-6'!F41</f>
        <v>448472</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412435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336941</v>
      </c>
      <c r="D189" s="14" t="str">
        <f t="shared" si="1"/>
        <v>Error?</v>
      </c>
    </row>
    <row r="190" spans="1:4" x14ac:dyDescent="0.2">
      <c r="A190" s="55">
        <v>129</v>
      </c>
      <c r="B190" s="1231">
        <f>'Assets-Liab 5-6'!G41</f>
        <v>412435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620942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620942</v>
      </c>
      <c r="D212" s="14" t="str">
        <f t="shared" si="2"/>
        <v>Error?</v>
      </c>
    </row>
    <row r="213" spans="1:4" x14ac:dyDescent="0.2">
      <c r="A213" s="91">
        <v>152</v>
      </c>
      <c r="B213" s="1231">
        <f>'Assets-Liab 5-6'!H41</f>
        <v>620942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259543</v>
      </c>
      <c r="D273" s="14" t="str">
        <f t="shared" si="3"/>
        <v>Error?</v>
      </c>
    </row>
    <row r="274" spans="1:4" x14ac:dyDescent="0.2">
      <c r="A274" s="55">
        <v>213</v>
      </c>
      <c r="B274" s="1231">
        <f>'Assets-Liab 5-6'!M17</f>
        <v>7567245</v>
      </c>
      <c r="D274" s="14" t="str">
        <f t="shared" si="3"/>
        <v>Error?</v>
      </c>
    </row>
    <row r="275" spans="1:4" x14ac:dyDescent="0.2">
      <c r="A275" s="55">
        <v>214</v>
      </c>
      <c r="B275" s="1231">
        <f>'Assets-Liab 5-6'!M18</f>
        <v>7696674</v>
      </c>
      <c r="D275" s="14" t="str">
        <f t="shared" si="3"/>
        <v>Error?</v>
      </c>
    </row>
    <row r="276" spans="1:4" x14ac:dyDescent="0.2">
      <c r="A276" s="55">
        <v>215</v>
      </c>
      <c r="B276" s="1231">
        <f>'Assets-Liab 5-6'!M19</f>
        <v>2404512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17927974</v>
      </c>
      <c r="C279" s="14" t="s">
        <v>672</v>
      </c>
      <c r="D279" s="14" t="str">
        <f t="shared" si="3"/>
        <v>Error?</v>
      </c>
    </row>
    <row r="280" spans="1:4" x14ac:dyDescent="0.2">
      <c r="A280" s="55">
        <v>219</v>
      </c>
      <c r="B280" s="1231">
        <f>'Assets-Liab 5-6'!M40</f>
        <v>17927974</v>
      </c>
      <c r="D280" s="14" t="str">
        <f t="shared" si="3"/>
        <v>Error?</v>
      </c>
    </row>
    <row r="281" spans="1:4" x14ac:dyDescent="0.2">
      <c r="A281" s="55">
        <v>220</v>
      </c>
      <c r="B281" s="1231">
        <f>'Assets-Liab 5-6'!M41</f>
        <v>17927974</v>
      </c>
      <c r="C281" s="14" t="s">
        <v>672</v>
      </c>
      <c r="D281" s="14" t="str">
        <f t="shared" si="3"/>
        <v>Error?</v>
      </c>
    </row>
    <row r="282" spans="1:4" x14ac:dyDescent="0.2">
      <c r="A282" s="55">
        <v>221</v>
      </c>
      <c r="B282" s="1231">
        <f>'Assets-Liab 5-6'!N21</f>
        <v>1107</v>
      </c>
      <c r="D282" s="14" t="str">
        <f t="shared" si="3"/>
        <v>Error?</v>
      </c>
    </row>
    <row r="283" spans="1:4" x14ac:dyDescent="0.2">
      <c r="A283" s="55">
        <v>222</v>
      </c>
      <c r="B283" s="1231">
        <f>'Assets-Liab 5-6'!N22</f>
        <v>6488965</v>
      </c>
      <c r="D283" s="14" t="str">
        <f t="shared" si="3"/>
        <v>Error?</v>
      </c>
    </row>
    <row r="284" spans="1:4" x14ac:dyDescent="0.2">
      <c r="A284" s="55">
        <v>223</v>
      </c>
      <c r="B284" s="1231">
        <f>'Assets-Liab 5-6'!N23</f>
        <v>6490072</v>
      </c>
      <c r="C284" s="14" t="s">
        <v>672</v>
      </c>
      <c r="D284" s="14" t="str">
        <f t="shared" si="3"/>
        <v>Error?</v>
      </c>
    </row>
    <row r="285" spans="1:4" x14ac:dyDescent="0.2">
      <c r="A285" s="55">
        <v>224</v>
      </c>
      <c r="B285" s="1231">
        <f>'Assets-Liab 5-6'!N36</f>
        <v>6490072</v>
      </c>
      <c r="D285" s="14" t="str">
        <f t="shared" si="3"/>
        <v>Error?</v>
      </c>
    </row>
    <row r="286" spans="1:4" x14ac:dyDescent="0.2">
      <c r="A286" s="83">
        <v>225</v>
      </c>
      <c r="D286" s="14" t="str">
        <f t="shared" si="3"/>
        <v>OK</v>
      </c>
    </row>
    <row r="287" spans="1:4" x14ac:dyDescent="0.2">
      <c r="A287" s="55">
        <v>226</v>
      </c>
      <c r="B287" s="1231">
        <f>'Assets-Liab 5-6'!N37</f>
        <v>6490072</v>
      </c>
      <c r="C287" s="14" t="s">
        <v>672</v>
      </c>
      <c r="D287" s="14" t="str">
        <f t="shared" si="3"/>
        <v>Error?</v>
      </c>
    </row>
    <row r="288" spans="1:4" x14ac:dyDescent="0.2">
      <c r="A288" s="55">
        <v>227</v>
      </c>
      <c r="B288" s="1231">
        <f>'Assets-Liab 5-6'!N41</f>
        <v>6490072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750000</v>
      </c>
      <c r="D651" s="14" t="str">
        <f t="shared" si="9"/>
        <v>Error?</v>
      </c>
    </row>
    <row r="652" spans="1:4" x14ac:dyDescent="0.2">
      <c r="A652" s="55">
        <v>591</v>
      </c>
      <c r="B652" s="1231">
        <f>'Acct Summary 7-8'!I34</f>
        <v>13045</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4233417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93863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228644</v>
      </c>
      <c r="D717" s="14" t="str">
        <f t="shared" si="10"/>
        <v>Error?</v>
      </c>
    </row>
    <row r="718" spans="1:4" x14ac:dyDescent="0.2">
      <c r="A718" s="55">
        <v>657</v>
      </c>
      <c r="B718" s="1231">
        <f>'Expenditures 15-22'!C14</f>
        <v>195270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5638122</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248047</v>
      </c>
      <c r="D722" s="14" t="str">
        <f t="shared" si="10"/>
        <v>Error?</v>
      </c>
    </row>
    <row r="723" spans="1:4" x14ac:dyDescent="0.2">
      <c r="A723" s="55">
        <v>662</v>
      </c>
      <c r="B723" s="1231">
        <f>'Expenditures 15-22'!C38</f>
        <v>16606</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264653</v>
      </c>
      <c r="C727" s="14" t="s">
        <v>672</v>
      </c>
      <c r="D727" s="14" t="str">
        <f t="shared" si="10"/>
        <v>Error?</v>
      </c>
    </row>
    <row r="728" spans="1:4" x14ac:dyDescent="0.2">
      <c r="A728" s="55">
        <v>667</v>
      </c>
      <c r="B728" s="1231">
        <f>'Expenditures 15-22'!C44</f>
        <v>4670</v>
      </c>
      <c r="D728" s="14" t="str">
        <f t="shared" si="10"/>
        <v>Error?</v>
      </c>
    </row>
    <row r="729" spans="1:4" x14ac:dyDescent="0.2">
      <c r="A729" s="55">
        <v>668</v>
      </c>
      <c r="B729" s="1231">
        <f>'Expenditures 15-22'!C45</f>
        <v>98365</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103035</v>
      </c>
      <c r="C731" s="14" t="s">
        <v>672</v>
      </c>
      <c r="D731" s="14" t="str">
        <f t="shared" si="10"/>
        <v>Error?</v>
      </c>
    </row>
    <row r="732" spans="1:4" x14ac:dyDescent="0.2">
      <c r="A732" s="55">
        <v>671</v>
      </c>
      <c r="B732" s="1231">
        <f>'Expenditures 15-22'!C49</f>
        <v>3750</v>
      </c>
      <c r="D732" s="14" t="str">
        <f t="shared" si="10"/>
        <v>Error?</v>
      </c>
    </row>
    <row r="733" spans="1:4" x14ac:dyDescent="0.2">
      <c r="A733" s="55">
        <v>672</v>
      </c>
      <c r="B733" s="1231">
        <f>'Expenditures 15-22'!C50</f>
        <v>212231</v>
      </c>
      <c r="D733" s="14" t="str">
        <f t="shared" si="10"/>
        <v>Error?</v>
      </c>
    </row>
    <row r="734" spans="1:4" x14ac:dyDescent="0.2">
      <c r="A734" s="55">
        <v>673</v>
      </c>
      <c r="B734" s="1231">
        <f>'Expenditures 15-22'!C53</f>
        <v>215981</v>
      </c>
      <c r="C734" s="14" t="s">
        <v>672</v>
      </c>
      <c r="D734" s="14" t="str">
        <f t="shared" si="10"/>
        <v>Error?</v>
      </c>
    </row>
    <row r="735" spans="1:4" x14ac:dyDescent="0.2">
      <c r="A735" s="55">
        <v>674</v>
      </c>
      <c r="B735" s="1231">
        <f>'Expenditures 15-22'!C55</f>
        <v>813006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813006</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68832</v>
      </c>
      <c r="D739" s="14" t="str">
        <f t="shared" si="10"/>
        <v>Error?</v>
      </c>
    </row>
    <row r="740" spans="1:4" x14ac:dyDescent="0.2">
      <c r="A740" s="55">
        <v>679</v>
      </c>
      <c r="B740" s="1231">
        <f>'Expenditures 15-22'!C61</f>
        <v>323707</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300385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692924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2089599</v>
      </c>
      <c r="C755" s="14" t="s">
        <v>672</v>
      </c>
      <c r="D755" s="14" t="str">
        <f t="shared" si="10"/>
        <v>Error?</v>
      </c>
    </row>
    <row r="756" spans="1:4" x14ac:dyDescent="0.2">
      <c r="A756" s="55">
        <v>695</v>
      </c>
      <c r="B756" s="1231">
        <f>'Expenditures 15-22'!C75</f>
        <v>4519</v>
      </c>
      <c r="D756" s="14" t="str">
        <f t="shared" si="10"/>
        <v>Error?</v>
      </c>
    </row>
    <row r="757" spans="1:4" x14ac:dyDescent="0.2">
      <c r="A757" s="55">
        <v>696</v>
      </c>
      <c r="B757" s="1231">
        <f>'Expenditures 15-22'!C114</f>
        <v>7732240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633008</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8825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31754</v>
      </c>
      <c r="D775" s="14" t="str">
        <f t="shared" si="11"/>
        <v>Error?</v>
      </c>
    </row>
    <row r="776" spans="1:4" x14ac:dyDescent="0.2">
      <c r="A776" s="55">
        <v>715</v>
      </c>
      <c r="B776" s="1231">
        <f>'Expenditures 15-22'!D14</f>
        <v>2183</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834629</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44423</v>
      </c>
      <c r="D780" s="14" t="str">
        <f t="shared" si="11"/>
        <v>Error?</v>
      </c>
    </row>
    <row r="781" spans="1:4" x14ac:dyDescent="0.2">
      <c r="A781" s="55">
        <v>720</v>
      </c>
      <c r="B781" s="1231">
        <f>'Expenditures 15-22'!D38</f>
        <v>3201</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47624</v>
      </c>
      <c r="C785" s="14" t="s">
        <v>672</v>
      </c>
      <c r="D785" s="14" t="str">
        <f t="shared" si="11"/>
        <v>Error?</v>
      </c>
    </row>
    <row r="786" spans="1:4" x14ac:dyDescent="0.2">
      <c r="A786" s="55">
        <v>725</v>
      </c>
      <c r="B786" s="1231">
        <f>'Expenditures 15-22'!D44</f>
        <v>1111</v>
      </c>
      <c r="D786" s="14" t="str">
        <f t="shared" si="11"/>
        <v>Error?</v>
      </c>
    </row>
    <row r="787" spans="1:4" x14ac:dyDescent="0.2">
      <c r="A787" s="55">
        <v>726</v>
      </c>
      <c r="B787" s="1231">
        <f>'Expenditures 15-22'!D45</f>
        <v>13855</v>
      </c>
      <c r="D787" s="14" t="str">
        <f t="shared" si="11"/>
        <v>Error?</v>
      </c>
    </row>
    <row r="788" spans="1:4" x14ac:dyDescent="0.2">
      <c r="A788" s="55">
        <v>727</v>
      </c>
      <c r="B788" s="1231">
        <f>'Expenditures 15-22'!D46</f>
        <v>7500</v>
      </c>
      <c r="D788" s="14" t="str">
        <f t="shared" si="11"/>
        <v>Error?</v>
      </c>
    </row>
    <row r="789" spans="1:4" x14ac:dyDescent="0.2">
      <c r="A789" s="55">
        <v>728</v>
      </c>
      <c r="B789" s="1231">
        <f>'Expenditures 15-22'!D47</f>
        <v>22466</v>
      </c>
      <c r="C789" s="14" t="s">
        <v>672</v>
      </c>
      <c r="D789" s="14" t="str">
        <f t="shared" si="11"/>
        <v>Error?</v>
      </c>
    </row>
    <row r="790" spans="1:4" x14ac:dyDescent="0.2">
      <c r="A790" s="55">
        <v>729</v>
      </c>
      <c r="B790" s="1231">
        <f>'Expenditures 15-22'!D49</f>
        <v>17083</v>
      </c>
      <c r="D790" s="14" t="str">
        <f t="shared" si="11"/>
        <v>Error?</v>
      </c>
    </row>
    <row r="791" spans="1:4" x14ac:dyDescent="0.2">
      <c r="A791" s="55">
        <v>730</v>
      </c>
      <c r="B791" s="1231">
        <f>'Expenditures 15-22'!D50</f>
        <v>19596</v>
      </c>
      <c r="D791" s="14" t="str">
        <f t="shared" si="11"/>
        <v>Error?</v>
      </c>
    </row>
    <row r="792" spans="1:4" x14ac:dyDescent="0.2">
      <c r="A792" s="55">
        <v>731</v>
      </c>
      <c r="B792" s="1231">
        <f>'Expenditures 15-22'!D53</f>
        <v>36679</v>
      </c>
      <c r="C792" s="14" t="s">
        <v>672</v>
      </c>
      <c r="D792" s="14" t="str">
        <f t="shared" si="11"/>
        <v>Error?</v>
      </c>
    </row>
    <row r="793" spans="1:4" x14ac:dyDescent="0.2">
      <c r="A793" s="55">
        <v>732</v>
      </c>
      <c r="B793" s="1231">
        <f>'Expenditures 15-22'!D55</f>
        <v>88949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88949</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7168</v>
      </c>
      <c r="D797" s="14" t="str">
        <f t="shared" si="11"/>
        <v>Error?</v>
      </c>
    </row>
    <row r="798" spans="1:4" x14ac:dyDescent="0.2">
      <c r="A798" s="55">
        <v>737</v>
      </c>
      <c r="B798" s="1231">
        <f>'Expenditures 15-22'!D61</f>
        <v>42551</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14156</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63875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259593</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1094222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109208</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4165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32690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201169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583</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583</v>
      </c>
      <c r="C843" s="14" t="s">
        <v>672</v>
      </c>
      <c r="D843" s="14" t="str">
        <f t="shared" si="12"/>
        <v>Error?</v>
      </c>
    </row>
    <row r="844" spans="1:4" x14ac:dyDescent="0.2">
      <c r="A844" s="55">
        <v>783</v>
      </c>
      <c r="B844" s="1231">
        <f>'Expenditures 15-22'!E44</f>
        <v>51604</v>
      </c>
      <c r="D844" s="14" t="str">
        <f t="shared" si="12"/>
        <v>Error?</v>
      </c>
    </row>
    <row r="845" spans="1:4" x14ac:dyDescent="0.2">
      <c r="A845" s="55">
        <v>784</v>
      </c>
      <c r="B845" s="1231">
        <f>'Expenditures 15-22'!E45</f>
        <v>44484</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96088</v>
      </c>
      <c r="C847" s="14" t="s">
        <v>672</v>
      </c>
      <c r="D847" s="14" t="str">
        <f t="shared" si="12"/>
        <v>Error?</v>
      </c>
    </row>
    <row r="848" spans="1:4" x14ac:dyDescent="0.2">
      <c r="A848" s="55">
        <v>787</v>
      </c>
      <c r="B848" s="1231">
        <f>'Expenditures 15-22'!E49</f>
        <v>34962</v>
      </c>
      <c r="D848" s="14" t="str">
        <f t="shared" si="12"/>
        <v>Error?</v>
      </c>
    </row>
    <row r="849" spans="1:4" x14ac:dyDescent="0.2">
      <c r="A849" s="55">
        <v>788</v>
      </c>
      <c r="B849" s="1231">
        <f>'Expenditures 15-22'!E50</f>
        <v>12813</v>
      </c>
      <c r="D849" s="14" t="str">
        <f t="shared" si="12"/>
        <v>Error?</v>
      </c>
    </row>
    <row r="850" spans="1:4" x14ac:dyDescent="0.2">
      <c r="A850" s="55">
        <v>789</v>
      </c>
      <c r="B850" s="1231">
        <f>'Expenditures 15-22'!E53</f>
        <v>48865</v>
      </c>
      <c r="C850" s="14" t="s">
        <v>672</v>
      </c>
      <c r="D850" s="14" t="str">
        <f t="shared" si="12"/>
        <v>Error?</v>
      </c>
    </row>
    <row r="851" spans="1:4" x14ac:dyDescent="0.2">
      <c r="A851" s="55">
        <v>790</v>
      </c>
      <c r="B851" s="1231">
        <f>'Expenditures 15-22'!E55</f>
        <v>1656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1656</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3225</v>
      </c>
      <c r="D855" s="14" t="str">
        <f t="shared" si="12"/>
        <v>Error?</v>
      </c>
    </row>
    <row r="856" spans="1:4" x14ac:dyDescent="0.2">
      <c r="A856" s="55">
        <v>795</v>
      </c>
      <c r="B856" s="1231">
        <f>'Expenditures 15-22'!E61</f>
        <v>4987</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12931</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21143</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1038</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1038</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169373</v>
      </c>
      <c r="C871" s="14" t="s">
        <v>672</v>
      </c>
      <c r="D871" s="14" t="str">
        <f t="shared" si="12"/>
        <v>Error?</v>
      </c>
    </row>
    <row r="872" spans="1:4" x14ac:dyDescent="0.2">
      <c r="A872" s="55">
        <v>811</v>
      </c>
      <c r="B872" s="1231">
        <f>'Expenditures 15-22'!E75</f>
        <v>16390</v>
      </c>
      <c r="D872" s="14" t="str">
        <f t="shared" si="12"/>
        <v>Error?</v>
      </c>
    </row>
    <row r="873" spans="1:4" x14ac:dyDescent="0.2">
      <c r="A873" s="55">
        <v>812</v>
      </c>
      <c r="B873" s="1231">
        <f>'Expenditures 15-22'!E114</f>
        <v>1284617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167293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19393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53534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418785</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2124</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2124</v>
      </c>
      <c r="C901" s="14" t="s">
        <v>672</v>
      </c>
      <c r="D901" s="14" t="str">
        <f t="shared" si="13"/>
        <v>Error?</v>
      </c>
    </row>
    <row r="902" spans="1:4" x14ac:dyDescent="0.2">
      <c r="A902" s="55">
        <v>841</v>
      </c>
      <c r="B902" s="1231">
        <f>'Expenditures 15-22'!F44</f>
        <v>1703</v>
      </c>
      <c r="D902" s="14" t="str">
        <f t="shared" si="13"/>
        <v>Error?</v>
      </c>
    </row>
    <row r="903" spans="1:4" x14ac:dyDescent="0.2">
      <c r="A903" s="55">
        <v>842</v>
      </c>
      <c r="B903" s="1231">
        <f>'Expenditures 15-22'!F45</f>
        <v>99490</v>
      </c>
      <c r="D903" s="14" t="str">
        <f t="shared" si="13"/>
        <v>Error?</v>
      </c>
    </row>
    <row r="904" spans="1:4" x14ac:dyDescent="0.2">
      <c r="A904" s="55">
        <v>843</v>
      </c>
      <c r="B904" s="1231">
        <f>'Expenditures 15-22'!F46</f>
        <v>229</v>
      </c>
      <c r="D904" s="14" t="str">
        <f t="shared" si="13"/>
        <v>Error?</v>
      </c>
    </row>
    <row r="905" spans="1:4" x14ac:dyDescent="0.2">
      <c r="A905" s="55">
        <v>844</v>
      </c>
      <c r="B905" s="1231">
        <f>'Expenditures 15-22'!F47</f>
        <v>101422</v>
      </c>
      <c r="C905" s="14" t="s">
        <v>672</v>
      </c>
      <c r="D905" s="14" t="str">
        <f t="shared" si="13"/>
        <v>Error?</v>
      </c>
    </row>
    <row r="906" spans="1:4" x14ac:dyDescent="0.2">
      <c r="A906" s="55">
        <v>845</v>
      </c>
      <c r="B906" s="1231">
        <f>'Expenditures 15-22'!F49</f>
        <v>3488</v>
      </c>
      <c r="D906" s="14" t="str">
        <f t="shared" si="13"/>
        <v>Error?</v>
      </c>
    </row>
    <row r="907" spans="1:4" x14ac:dyDescent="0.2">
      <c r="A907" s="55">
        <v>846</v>
      </c>
      <c r="B907" s="1231">
        <f>'Expenditures 15-22'!F50</f>
        <v>10144</v>
      </c>
      <c r="D907" s="14" t="str">
        <f t="shared" si="13"/>
        <v>Error?</v>
      </c>
    </row>
    <row r="908" spans="1:4" x14ac:dyDescent="0.2">
      <c r="A908" s="55">
        <v>847</v>
      </c>
      <c r="B908" s="1231">
        <f>'Expenditures 15-22'!F53</f>
        <v>13632</v>
      </c>
      <c r="C908" s="14" t="s">
        <v>672</v>
      </c>
      <c r="D908" s="14" t="str">
        <f t="shared" si="13"/>
        <v>Error?</v>
      </c>
    </row>
    <row r="909" spans="1:4" x14ac:dyDescent="0.2">
      <c r="A909" s="55">
        <v>848</v>
      </c>
      <c r="B909" s="1231">
        <f>'Expenditures 15-22'!F55</f>
        <v>36431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36431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1354</v>
      </c>
      <c r="D913" s="14" t="str">
        <f t="shared" si="13"/>
        <v>Error?</v>
      </c>
    </row>
    <row r="914" spans="1:4" x14ac:dyDescent="0.2">
      <c r="A914" s="55">
        <v>853</v>
      </c>
      <c r="B914" s="1231">
        <f>'Expenditures 15-22'!F61</f>
        <v>2080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344714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348148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501757</v>
      </c>
      <c r="C929" s="14" t="s">
        <v>672</v>
      </c>
      <c r="D929" s="14" t="str">
        <f t="shared" si="13"/>
        <v>Error?</v>
      </c>
    </row>
    <row r="930" spans="1:4" x14ac:dyDescent="0.2">
      <c r="A930" s="55">
        <v>869</v>
      </c>
      <c r="B930" s="1231">
        <f>'Expenditures 15-22'!F75</f>
        <v>3704</v>
      </c>
      <c r="D930" s="14" t="str">
        <f t="shared" si="13"/>
        <v>Error?</v>
      </c>
    </row>
    <row r="931" spans="1:4" x14ac:dyDescent="0.2">
      <c r="A931" s="55">
        <v>870</v>
      </c>
      <c r="B931" s="1231">
        <f>'Expenditures 15-22'!F114</f>
        <v>924246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10873</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68764</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52276</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52276</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29674</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29674</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81950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150714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15817</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198277</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4066</v>
      </c>
      <c r="D1022" s="14" t="str">
        <f t="shared" si="14"/>
        <v>Error?</v>
      </c>
    </row>
    <row r="1023" spans="1:4" x14ac:dyDescent="0.2">
      <c r="A1023" s="55">
        <v>962</v>
      </c>
      <c r="B1023" s="1231">
        <f>'Expenditures 15-22'!H50</f>
        <v>2310</v>
      </c>
      <c r="D1023" s="14" t="str">
        <f t="shared" ref="D1023:D1086" si="15">IF(ISBLANK(B1023),"OK",IF(A1023-B1023=0,"OK","Error?"))</f>
        <v>Error?</v>
      </c>
    </row>
    <row r="1024" spans="1:4" x14ac:dyDescent="0.2">
      <c r="A1024" s="55">
        <v>963</v>
      </c>
      <c r="B1024" s="1231">
        <f>'Expenditures 15-22'!H53</f>
        <v>6376</v>
      </c>
      <c r="C1024" s="14" t="s">
        <v>672</v>
      </c>
      <c r="D1024" s="14" t="str">
        <f t="shared" si="15"/>
        <v>Error?</v>
      </c>
    </row>
    <row r="1025" spans="1:4" x14ac:dyDescent="0.2">
      <c r="A1025" s="55">
        <v>964</v>
      </c>
      <c r="B1025" s="1231">
        <f>'Expenditures 15-22'!H55</f>
        <v>3461</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3461</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875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875</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10712</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31671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241226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5153799</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126246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260398</v>
      </c>
      <c r="C1105" s="14" t="s">
        <v>672</v>
      </c>
      <c r="D1105" s="14" t="str">
        <f t="shared" si="16"/>
        <v>Error?</v>
      </c>
    </row>
    <row r="1106" spans="1:4" x14ac:dyDescent="0.2">
      <c r="A1106" s="55">
        <v>1045</v>
      </c>
      <c r="B1106" s="1231">
        <f>'Expenditures 15-22'!K14</f>
        <v>299494</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7359746</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292470</v>
      </c>
      <c r="C1110" s="14" t="s">
        <v>672</v>
      </c>
      <c r="D1110" s="14" t="str">
        <f t="shared" si="16"/>
        <v>Error?</v>
      </c>
    </row>
    <row r="1111" spans="1:4" x14ac:dyDescent="0.2">
      <c r="A1111" s="55">
        <v>1050</v>
      </c>
      <c r="B1111" s="1231">
        <f>'Expenditures 15-22'!K38</f>
        <v>22514</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314984</v>
      </c>
      <c r="C1115" s="14" t="s">
        <v>672</v>
      </c>
      <c r="D1115" s="14" t="str">
        <f t="shared" si="16"/>
        <v>Error?</v>
      </c>
    </row>
    <row r="1116" spans="1:4" x14ac:dyDescent="0.2">
      <c r="A1116" s="55">
        <v>1055</v>
      </c>
      <c r="B1116" s="1231">
        <f>'Expenditures 15-22'!K44</f>
        <v>59088</v>
      </c>
      <c r="C1116" s="14" t="s">
        <v>672</v>
      </c>
      <c r="D1116" s="14" t="str">
        <f t="shared" si="16"/>
        <v>Error?</v>
      </c>
    </row>
    <row r="1117" spans="1:4" x14ac:dyDescent="0.2">
      <c r="A1117" s="55">
        <v>1056</v>
      </c>
      <c r="B1117" s="1231">
        <f>'Expenditures 15-22'!K45</f>
        <v>308470</v>
      </c>
      <c r="C1117" s="14" t="s">
        <v>672</v>
      </c>
      <c r="D1117" s="14" t="str">
        <f t="shared" si="16"/>
        <v>Error?</v>
      </c>
    </row>
    <row r="1118" spans="1:4" x14ac:dyDescent="0.2">
      <c r="A1118" s="55">
        <v>1057</v>
      </c>
      <c r="B1118" s="1231">
        <f>'Expenditures 15-22'!K46</f>
        <v>7729</v>
      </c>
      <c r="C1118" s="14" t="s">
        <v>672</v>
      </c>
      <c r="D1118" s="14" t="str">
        <f t="shared" si="16"/>
        <v>Error?</v>
      </c>
    </row>
    <row r="1119" spans="1:4" x14ac:dyDescent="0.2">
      <c r="A1119" s="55">
        <v>1058</v>
      </c>
      <c r="B1119" s="1231">
        <f>'Expenditures 15-22'!K47</f>
        <v>375287</v>
      </c>
      <c r="C1119" s="14" t="s">
        <v>672</v>
      </c>
      <c r="D1119" s="14" t="str">
        <f t="shared" si="16"/>
        <v>Error?</v>
      </c>
    </row>
    <row r="1120" spans="1:4" x14ac:dyDescent="0.2">
      <c r="A1120" s="55">
        <v>1059</v>
      </c>
      <c r="B1120" s="1231">
        <f>'Expenditures 15-22'!K49</f>
        <v>63349</v>
      </c>
      <c r="C1120" s="14" t="s">
        <v>672</v>
      </c>
      <c r="D1120" s="14" t="str">
        <f t="shared" si="16"/>
        <v>Error?</v>
      </c>
    </row>
    <row r="1121" spans="1:4" x14ac:dyDescent="0.2">
      <c r="A1121" s="55">
        <v>1060</v>
      </c>
      <c r="B1121" s="1231">
        <f>'Expenditures 15-22'!K50</f>
        <v>257094</v>
      </c>
      <c r="C1121" s="14" t="s">
        <v>672</v>
      </c>
      <c r="D1121" s="14" t="str">
        <f t="shared" si="16"/>
        <v>Error?</v>
      </c>
    </row>
    <row r="1122" spans="1:4" x14ac:dyDescent="0.2">
      <c r="A1122" s="55">
        <v>1061</v>
      </c>
      <c r="B1122" s="1231">
        <f>'Expenditures 15-22'!K53</f>
        <v>321533</v>
      </c>
      <c r="C1122" s="14" t="s">
        <v>672</v>
      </c>
      <c r="D1122" s="14" t="str">
        <f t="shared" si="16"/>
        <v>Error?</v>
      </c>
    </row>
    <row r="1123" spans="1:4" x14ac:dyDescent="0.2">
      <c r="A1123" s="55">
        <v>1062</v>
      </c>
      <c r="B1123" s="1231">
        <f>'Expenditures 15-22'!K55</f>
        <v>943503</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943503</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80579</v>
      </c>
      <c r="C1127" s="14" t="s">
        <v>672</v>
      </c>
      <c r="D1127" s="14" t="str">
        <f t="shared" si="16"/>
        <v>Error?</v>
      </c>
    </row>
    <row r="1128" spans="1:4" x14ac:dyDescent="0.2">
      <c r="A1128" s="55">
        <v>1067</v>
      </c>
      <c r="B1128" s="1231">
        <f>'Expenditures 15-22'!K61</f>
        <v>373325</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702735</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1156639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1038</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1038</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3112984</v>
      </c>
      <c r="C1143" s="14" t="s">
        <v>672</v>
      </c>
      <c r="D1143" s="14" t="str">
        <f t="shared" si="16"/>
        <v>Error?</v>
      </c>
    </row>
    <row r="1144" spans="1:4" x14ac:dyDescent="0.2">
      <c r="A1144" s="55">
        <v>1083</v>
      </c>
      <c r="B1144" s="1231">
        <f>'Expenditures 15-22'!K75</f>
        <v>24613</v>
      </c>
      <c r="C1144" s="14" t="s">
        <v>672</v>
      </c>
      <c r="D1144" s="14" t="str">
        <f t="shared" si="16"/>
        <v>Error?</v>
      </c>
    </row>
    <row r="1145" spans="1:4" x14ac:dyDescent="0.2">
      <c r="A1145" s="55">
        <v>1084</v>
      </c>
      <c r="B1145" s="1231">
        <f>'Expenditures 15-22'!K102</f>
        <v>929356</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11427265</v>
      </c>
      <c r="C1152" s="14" t="s">
        <v>672</v>
      </c>
      <c r="D1152" s="14" t="str">
        <f t="shared" si="17"/>
        <v>Error?</v>
      </c>
    </row>
    <row r="1153" spans="1:4" x14ac:dyDescent="0.2">
      <c r="A1153" s="55">
        <v>1092</v>
      </c>
      <c r="B1153" s="1231">
        <f>'Expenditures 15-22'!K115</f>
        <v>785795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49251</v>
      </c>
      <c r="D1221" s="14" t="str">
        <f t="shared" si="18"/>
        <v>Error?</v>
      </c>
    </row>
    <row r="1222" spans="1:4" x14ac:dyDescent="0.2">
      <c r="A1222" s="83">
        <v>1161</v>
      </c>
      <c r="D1222" s="14" t="str">
        <f t="shared" si="18"/>
        <v>OK</v>
      </c>
    </row>
    <row r="1223" spans="1:4" x14ac:dyDescent="0.2">
      <c r="A1223" s="55">
        <v>1162</v>
      </c>
      <c r="B1223" s="1231">
        <f>'Expenditures 15-22'!C127</f>
        <v>49251</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49251</v>
      </c>
      <c r="C1225" s="14" t="s">
        <v>672</v>
      </c>
      <c r="D1225" s="14" t="str">
        <f t="shared" si="18"/>
        <v>Error?</v>
      </c>
    </row>
    <row r="1226" spans="1:4" x14ac:dyDescent="0.2">
      <c r="A1226" s="55">
        <v>1165</v>
      </c>
      <c r="B1226" s="1231">
        <f>'Expenditures 15-22'!C150</f>
        <v>49251</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7114</v>
      </c>
      <c r="D1229" s="14" t="str">
        <f t="shared" si="18"/>
        <v>Error?</v>
      </c>
    </row>
    <row r="1230" spans="1:4" x14ac:dyDescent="0.2">
      <c r="A1230" s="83">
        <v>1169</v>
      </c>
      <c r="D1230" s="14" t="str">
        <f t="shared" si="18"/>
        <v>OK</v>
      </c>
    </row>
    <row r="1231" spans="1:4" x14ac:dyDescent="0.2">
      <c r="A1231" s="55">
        <v>1170</v>
      </c>
      <c r="B1231" s="1231">
        <f>'Expenditures 15-22'!D127</f>
        <v>7114</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7114</v>
      </c>
      <c r="C1233" s="14" t="s">
        <v>672</v>
      </c>
      <c r="D1233" s="14" t="str">
        <f t="shared" si="18"/>
        <v>Error?</v>
      </c>
    </row>
    <row r="1234" spans="1:4" x14ac:dyDescent="0.2">
      <c r="A1234" s="55">
        <v>1173</v>
      </c>
      <c r="B1234" s="1231">
        <f>'Expenditures 15-22'!D150</f>
        <v>7114</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314864</v>
      </c>
      <c r="D1237" s="14" t="str">
        <f t="shared" si="18"/>
        <v>Error?</v>
      </c>
    </row>
    <row r="1238" spans="1:4" x14ac:dyDescent="0.2">
      <c r="A1238" s="83">
        <v>1177</v>
      </c>
      <c r="D1238" s="14" t="str">
        <f t="shared" si="18"/>
        <v>OK</v>
      </c>
    </row>
    <row r="1239" spans="1:4" x14ac:dyDescent="0.2">
      <c r="A1239" s="55">
        <v>1178</v>
      </c>
      <c r="B1239" s="1231">
        <f>'Expenditures 15-22'!E127</f>
        <v>315690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315690</v>
      </c>
      <c r="C1241" s="14" t="s">
        <v>672</v>
      </c>
      <c r="D1241" s="14" t="str">
        <f t="shared" si="18"/>
        <v>Error?</v>
      </c>
    </row>
    <row r="1242" spans="1:4" x14ac:dyDescent="0.2">
      <c r="A1242" s="55">
        <v>1181</v>
      </c>
      <c r="B1242" s="1231">
        <f>'Expenditures 15-22'!E150</f>
        <v>315690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378385</v>
      </c>
      <c r="D1245" s="14" t="str">
        <f t="shared" si="18"/>
        <v>Error?</v>
      </c>
    </row>
    <row r="1246" spans="1:4" x14ac:dyDescent="0.2">
      <c r="A1246" s="83">
        <v>1185</v>
      </c>
      <c r="D1246" s="14" t="str">
        <f t="shared" si="18"/>
        <v>OK</v>
      </c>
    </row>
    <row r="1247" spans="1:4" x14ac:dyDescent="0.2">
      <c r="A1247" s="55">
        <v>1186</v>
      </c>
      <c r="B1247" s="1231">
        <f>'Expenditures 15-22'!F127</f>
        <v>378385</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378385</v>
      </c>
      <c r="C1249" s="14" t="s">
        <v>672</v>
      </c>
      <c r="D1249" s="14" t="str">
        <f t="shared" si="18"/>
        <v>Error?</v>
      </c>
    </row>
    <row r="1250" spans="1:4" x14ac:dyDescent="0.2">
      <c r="A1250" s="55">
        <v>1189</v>
      </c>
      <c r="B1250" s="1231">
        <f>'Expenditures 15-22'!F150</f>
        <v>378385</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30516</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30516</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30516</v>
      </c>
      <c r="C1258" s="14" t="s">
        <v>672</v>
      </c>
      <c r="D1258" s="14" t="str">
        <f t="shared" si="18"/>
        <v>Error?</v>
      </c>
    </row>
    <row r="1259" spans="1:4" x14ac:dyDescent="0.2">
      <c r="A1259" s="55">
        <v>1198</v>
      </c>
      <c r="B1259" s="1231">
        <f>'Expenditures 15-22'!G150</f>
        <v>30516</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4898</v>
      </c>
      <c r="D1262" s="14" t="str">
        <f t="shared" si="18"/>
        <v>Error?</v>
      </c>
    </row>
    <row r="1263" spans="1:4" x14ac:dyDescent="0.2">
      <c r="A1263" s="83">
        <v>1202</v>
      </c>
      <c r="D1263" s="14" t="str">
        <f t="shared" si="18"/>
        <v>OK</v>
      </c>
    </row>
    <row r="1264" spans="1:4" x14ac:dyDescent="0.2">
      <c r="A1264" s="55">
        <v>1203</v>
      </c>
      <c r="B1264" s="1231">
        <f>'Expenditures 15-22'!H127</f>
        <v>4898</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4898</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4898</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785028</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785854</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785854</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785854</v>
      </c>
      <c r="C1288" s="14" t="s">
        <v>672</v>
      </c>
      <c r="D1288" s="14" t="str">
        <f t="shared" si="19"/>
        <v>Error?</v>
      </c>
    </row>
    <row r="1289" spans="1:4" x14ac:dyDescent="0.2">
      <c r="A1289" s="55">
        <v>1228</v>
      </c>
      <c r="B1289" s="1231">
        <f>'Expenditures 15-22'!K151</f>
        <v>192467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201510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297000</v>
      </c>
      <c r="D1315" s="14" t="str">
        <f t="shared" si="19"/>
        <v>Error?</v>
      </c>
    </row>
    <row r="1316" spans="1:4" x14ac:dyDescent="0.2">
      <c r="A1316" s="55">
        <v>1255</v>
      </c>
      <c r="B1316" s="1231">
        <f>'Expenditures 15-22'!H165</f>
        <v>116966</v>
      </c>
      <c r="D1316" s="14" t="str">
        <f t="shared" si="19"/>
        <v>Error?</v>
      </c>
    </row>
    <row r="1317" spans="1:4" x14ac:dyDescent="0.2">
      <c r="A1317" s="55">
        <v>1256</v>
      </c>
      <c r="B1317" s="1231">
        <f>'Expenditures 15-22'!H166</f>
        <v>615476</v>
      </c>
      <c r="C1317" s="14" t="s">
        <v>672</v>
      </c>
      <c r="D1317" s="14" t="str">
        <f t="shared" si="19"/>
        <v>Error?</v>
      </c>
    </row>
    <row r="1318" spans="1:4" x14ac:dyDescent="0.2">
      <c r="A1318" s="55">
        <v>1257</v>
      </c>
      <c r="B1318" s="1231">
        <f>'Expenditures 15-22'!H168</f>
        <v>615476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201510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297000</v>
      </c>
      <c r="C1329" s="14" t="s">
        <v>672</v>
      </c>
      <c r="D1329" s="14" t="str">
        <f t="shared" si="19"/>
        <v>Error?</v>
      </c>
    </row>
    <row r="1330" spans="1:4" x14ac:dyDescent="0.2">
      <c r="A1330" s="55">
        <v>1269</v>
      </c>
      <c r="B1330" s="1231">
        <f>'Expenditures 15-22'!K165</f>
        <v>116966</v>
      </c>
      <c r="C1330" s="14" t="s">
        <v>672</v>
      </c>
      <c r="D1330" s="14" t="str">
        <f t="shared" si="19"/>
        <v>Error?</v>
      </c>
    </row>
    <row r="1331" spans="1:4" x14ac:dyDescent="0.2">
      <c r="A1331" s="55">
        <v>1270</v>
      </c>
      <c r="B1331" s="1231">
        <f>'Expenditures 15-22'!K166</f>
        <v>615476</v>
      </c>
      <c r="C1331" s="14" t="s">
        <v>672</v>
      </c>
      <c r="D1331" s="14" t="str">
        <f t="shared" si="19"/>
        <v>Error?</v>
      </c>
    </row>
    <row r="1332" spans="1:4" x14ac:dyDescent="0.2">
      <c r="A1332" s="55">
        <v>1271</v>
      </c>
      <c r="B1332" s="1231">
        <f>'Expenditures 15-22'!K168</f>
        <v>615476</v>
      </c>
      <c r="C1332" s="14" t="s">
        <v>672</v>
      </c>
      <c r="D1332" s="14" t="str">
        <f t="shared" si="19"/>
        <v>Error?</v>
      </c>
    </row>
    <row r="1333" spans="1:4" x14ac:dyDescent="0.2">
      <c r="A1333" s="55">
        <v>1272</v>
      </c>
      <c r="B1333" s="1231">
        <f>'Expenditures 15-22'!K169</f>
        <v>-330592</v>
      </c>
      <c r="C1333" s="14" t="s">
        <v>672</v>
      </c>
      <c r="D1333" s="14" t="str">
        <f t="shared" si="19"/>
        <v>Error?</v>
      </c>
    </row>
    <row r="1334" spans="1:4" x14ac:dyDescent="0.2">
      <c r="A1334" s="83">
        <v>1273</v>
      </c>
      <c r="D1334" s="14" t="str">
        <f t="shared" si="19"/>
        <v>OK</v>
      </c>
    </row>
    <row r="1335" spans="1:4" x14ac:dyDescent="0.2">
      <c r="A1335" s="55">
        <v>1274</v>
      </c>
      <c r="B1335" s="1231">
        <f>'Expenditures 15-22'!C176</f>
        <v>442514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442514</v>
      </c>
      <c r="C1339" s="14" t="s">
        <v>672</v>
      </c>
      <c r="D1339" s="14" t="str">
        <f t="shared" si="19"/>
        <v>Error?</v>
      </c>
    </row>
    <row r="1340" spans="1:4" x14ac:dyDescent="0.2">
      <c r="A1340" s="55">
        <v>1279</v>
      </c>
      <c r="B1340" s="1231">
        <f>'Expenditures 15-22'!C204</f>
        <v>442514</v>
      </c>
      <c r="C1340" s="14" t="s">
        <v>672</v>
      </c>
      <c r="D1340" s="14" t="str">
        <f t="shared" si="19"/>
        <v>Error?</v>
      </c>
    </row>
    <row r="1341" spans="1:4" x14ac:dyDescent="0.2">
      <c r="A1341" s="55">
        <v>1280</v>
      </c>
      <c r="B1341" s="1231">
        <f>'Expenditures 15-22'!D176</f>
        <v>21341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21341</v>
      </c>
      <c r="C1345" s="14" t="s">
        <v>672</v>
      </c>
      <c r="D1345" s="14" t="str">
        <f t="shared" si="20"/>
        <v>Error?</v>
      </c>
    </row>
    <row r="1346" spans="1:4" x14ac:dyDescent="0.2">
      <c r="A1346" s="55">
        <v>1285</v>
      </c>
      <c r="B1346" s="1231">
        <f>'Expenditures 15-22'!D204</f>
        <v>21341</v>
      </c>
      <c r="C1346" s="14" t="s">
        <v>672</v>
      </c>
      <c r="D1346" s="14" t="str">
        <f t="shared" si="20"/>
        <v>Error?</v>
      </c>
    </row>
    <row r="1347" spans="1:4" x14ac:dyDescent="0.2">
      <c r="A1347" s="55">
        <v>1286</v>
      </c>
      <c r="B1347" s="1231">
        <f>'Expenditures 15-22'!E176</f>
        <v>329630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311</v>
      </c>
      <c r="D1350" s="14" t="str">
        <f t="shared" si="20"/>
        <v>Error?</v>
      </c>
    </row>
    <row r="1351" spans="1:4" x14ac:dyDescent="0.2">
      <c r="A1351" s="55">
        <v>1290</v>
      </c>
      <c r="B1351" s="1231">
        <f>'Expenditures 15-22'!E178</f>
        <v>329941</v>
      </c>
      <c r="C1351" s="14" t="s">
        <v>672</v>
      </c>
      <c r="D1351" s="14" t="str">
        <f t="shared" si="20"/>
        <v>Error?</v>
      </c>
    </row>
    <row r="1352" spans="1:4" x14ac:dyDescent="0.2">
      <c r="A1352" s="55">
        <v>1291</v>
      </c>
      <c r="B1352" s="1231">
        <f>'Expenditures 15-22'!E190</f>
        <v>53455</v>
      </c>
      <c r="C1352" s="14" t="s">
        <v>672</v>
      </c>
      <c r="D1352" s="14" t="str">
        <f t="shared" si="20"/>
        <v>Error?</v>
      </c>
    </row>
    <row r="1353" spans="1:4" x14ac:dyDescent="0.2">
      <c r="A1353" s="55">
        <v>1292</v>
      </c>
      <c r="B1353" s="1231">
        <f>'Expenditures 15-22'!E204</f>
        <v>383396</v>
      </c>
      <c r="C1353" s="14" t="s">
        <v>672</v>
      </c>
      <c r="D1353" s="14" t="str">
        <f t="shared" si="20"/>
        <v>Error?</v>
      </c>
    </row>
    <row r="1354" spans="1:4" x14ac:dyDescent="0.2">
      <c r="A1354" s="55">
        <v>1293</v>
      </c>
      <c r="B1354" s="1231">
        <f>'Expenditures 15-22'!F176</f>
        <v>106984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106984</v>
      </c>
      <c r="C1358" s="14" t="s">
        <v>672</v>
      </c>
      <c r="D1358" s="14" t="str">
        <f t="shared" si="20"/>
        <v>Error?</v>
      </c>
    </row>
    <row r="1359" spans="1:4" x14ac:dyDescent="0.2">
      <c r="A1359" s="55">
        <v>1298</v>
      </c>
      <c r="B1359" s="1231">
        <f>'Expenditures 15-22'!F204</f>
        <v>106984</v>
      </c>
      <c r="C1359" s="14" t="s">
        <v>672</v>
      </c>
      <c r="D1359" s="14" t="str">
        <f t="shared" si="20"/>
        <v>Error?</v>
      </c>
    </row>
    <row r="1360" spans="1:4" x14ac:dyDescent="0.2">
      <c r="A1360" s="55">
        <v>1299</v>
      </c>
      <c r="B1360" s="1231">
        <f>'Expenditures 15-22'!G176</f>
        <v>3955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3955</v>
      </c>
      <c r="C1364" s="14" t="s">
        <v>672</v>
      </c>
      <c r="D1364" s="14" t="str">
        <f t="shared" si="20"/>
        <v>Error?</v>
      </c>
    </row>
    <row r="1365" spans="1:4" x14ac:dyDescent="0.2">
      <c r="A1365" s="55">
        <v>1304</v>
      </c>
      <c r="B1365" s="1231">
        <f>'Expenditures 15-22'!G204</f>
        <v>3955</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904424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311</v>
      </c>
      <c r="C1380" s="14" t="s">
        <v>672</v>
      </c>
      <c r="D1380" s="14" t="str">
        <f t="shared" si="20"/>
        <v>Error?</v>
      </c>
    </row>
    <row r="1381" spans="1:4" x14ac:dyDescent="0.2">
      <c r="A1381" s="55">
        <v>1320</v>
      </c>
      <c r="B1381" s="1231">
        <f>'Expenditures 15-22'!K178</f>
        <v>904735</v>
      </c>
      <c r="C1381" s="14" t="s">
        <v>672</v>
      </c>
      <c r="D1381" s="14" t="str">
        <f t="shared" si="20"/>
        <v>Error?</v>
      </c>
    </row>
    <row r="1382" spans="1:4" x14ac:dyDescent="0.2">
      <c r="A1382" s="55">
        <v>1321</v>
      </c>
      <c r="B1382" s="1231">
        <f>'Expenditures 15-22'!K190</f>
        <v>53455</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958190</v>
      </c>
      <c r="C1388" s="14" t="s">
        <v>672</v>
      </c>
      <c r="D1388" s="14" t="str">
        <f t="shared" si="20"/>
        <v>Error?</v>
      </c>
    </row>
    <row r="1389" spans="1:4" x14ac:dyDescent="0.2">
      <c r="A1389" s="55">
        <v>1328</v>
      </c>
      <c r="B1389" s="1231">
        <f>'Expenditures 15-22'!K205</f>
        <v>62778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2759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3270</v>
      </c>
      <c r="D1407" s="14" t="str">
        <f t="shared" ref="D1407:D1470" si="21">IF(ISBLANK(B1407),"OK",IF(A1407-B1407=0,"OK","Error?"))</f>
        <v>Error?</v>
      </c>
    </row>
    <row r="1408" spans="1:4" x14ac:dyDescent="0.2">
      <c r="A1408" s="55">
        <v>1347</v>
      </c>
      <c r="B1408" s="1231">
        <f>'Expenditures 15-22'!D217</f>
        <v>5586</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192121</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3531</v>
      </c>
      <c r="D1412" s="14" t="str">
        <f t="shared" si="21"/>
        <v>Error?</v>
      </c>
    </row>
    <row r="1413" spans="1:4" x14ac:dyDescent="0.2">
      <c r="A1413" s="55">
        <v>1352</v>
      </c>
      <c r="B1413" s="1231">
        <f>'Expenditures 15-22'!D228</f>
        <v>2984</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6515</v>
      </c>
      <c r="C1417" s="14" t="s">
        <v>672</v>
      </c>
      <c r="D1417" s="14" t="str">
        <f t="shared" si="21"/>
        <v>Error?</v>
      </c>
    </row>
    <row r="1418" spans="1:4" x14ac:dyDescent="0.2">
      <c r="A1418" s="55">
        <v>1357</v>
      </c>
      <c r="B1418" s="1231">
        <f>'Expenditures 15-22'!D234</f>
        <v>68</v>
      </c>
      <c r="D1418" s="14" t="str">
        <f t="shared" si="21"/>
        <v>Error?</v>
      </c>
    </row>
    <row r="1419" spans="1:4" x14ac:dyDescent="0.2">
      <c r="A1419" s="55">
        <v>1358</v>
      </c>
      <c r="B1419" s="1231">
        <f>'Expenditures 15-22'!D235</f>
        <v>10020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10088</v>
      </c>
      <c r="C1421" s="14" t="s">
        <v>672</v>
      </c>
      <c r="D1421" s="14" t="str">
        <f t="shared" si="21"/>
        <v>Error?</v>
      </c>
    </row>
    <row r="1422" spans="1:4" x14ac:dyDescent="0.2">
      <c r="A1422" s="55">
        <v>1361</v>
      </c>
      <c r="B1422" s="1231">
        <f>'Expenditures 15-22'!D239</f>
        <v>645</v>
      </c>
      <c r="D1422" s="14" t="str">
        <f t="shared" si="21"/>
        <v>Error?</v>
      </c>
    </row>
    <row r="1423" spans="1:4" x14ac:dyDescent="0.2">
      <c r="A1423" s="55">
        <v>1362</v>
      </c>
      <c r="B1423" s="1231">
        <f>'Expenditures 15-22'!D240</f>
        <v>11899</v>
      </c>
      <c r="D1423" s="14" t="str">
        <f t="shared" si="21"/>
        <v>Error?</v>
      </c>
    </row>
    <row r="1424" spans="1:4" x14ac:dyDescent="0.2">
      <c r="A1424" s="55">
        <v>1363</v>
      </c>
      <c r="B1424" s="1231">
        <f>'Expenditures 15-22'!D251</f>
        <v>38371</v>
      </c>
      <c r="C1424" s="14" t="s">
        <v>672</v>
      </c>
      <c r="D1424" s="14" t="str">
        <f t="shared" si="21"/>
        <v>Error?</v>
      </c>
    </row>
    <row r="1425" spans="1:4" x14ac:dyDescent="0.2">
      <c r="A1425" s="55">
        <v>1364</v>
      </c>
      <c r="B1425" s="1231">
        <f>'Expenditures 15-22'!D253</f>
        <v>48760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48760</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12417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64605</v>
      </c>
      <c r="D1431" s="14" t="str">
        <f t="shared" si="21"/>
        <v>Error?</v>
      </c>
    </row>
    <row r="1432" spans="1:4" x14ac:dyDescent="0.2">
      <c r="A1432" s="55">
        <v>1371</v>
      </c>
      <c r="B1432" s="1231">
        <f>'Expenditures 15-22'!D261</f>
        <v>71782</v>
      </c>
      <c r="D1432" s="14" t="str">
        <f t="shared" si="21"/>
        <v>Error?</v>
      </c>
    </row>
    <row r="1433" spans="1:4" x14ac:dyDescent="0.2">
      <c r="A1433" s="55">
        <v>1372</v>
      </c>
      <c r="B1433" s="1231">
        <f>'Expenditures 15-22'!D262</f>
        <v>50040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198844</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302578</v>
      </c>
      <c r="C1446" s="14" t="s">
        <v>672</v>
      </c>
      <c r="D1446" s="14" t="str">
        <f t="shared" si="21"/>
        <v>Error?</v>
      </c>
    </row>
    <row r="1447" spans="1:4" x14ac:dyDescent="0.2">
      <c r="A1447" s="55">
        <v>1386</v>
      </c>
      <c r="B1447" s="1231">
        <f>'Expenditures 15-22'!D274</f>
        <v>628</v>
      </c>
      <c r="D1447" s="14" t="str">
        <f t="shared" si="21"/>
        <v>Error?</v>
      </c>
    </row>
    <row r="1448" spans="1:4" x14ac:dyDescent="0.2">
      <c r="A1448" s="55">
        <v>1387</v>
      </c>
      <c r="B1448" s="1231">
        <f>'Expenditures 15-22'!D288</f>
        <v>495327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2759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3270</v>
      </c>
      <c r="C1471" s="14" t="s">
        <v>672</v>
      </c>
      <c r="D1471" s="14" t="str">
        <f t="shared" ref="D1471:D1534" si="22">IF(ISBLANK(B1471),"OK",IF(A1471-B1471=0,"OK","Error?"))</f>
        <v>Error?</v>
      </c>
    </row>
    <row r="1472" spans="1:4" x14ac:dyDescent="0.2">
      <c r="A1472" s="55">
        <v>1411</v>
      </c>
      <c r="B1472" s="1231">
        <f>'Expenditures 15-22'!K217</f>
        <v>5586</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192121</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3531</v>
      </c>
      <c r="C1476" s="14" t="s">
        <v>672</v>
      </c>
      <c r="D1476" s="14" t="str">
        <f t="shared" si="22"/>
        <v>Error?</v>
      </c>
    </row>
    <row r="1477" spans="1:4" x14ac:dyDescent="0.2">
      <c r="A1477" s="55">
        <v>1416</v>
      </c>
      <c r="B1477" s="1231">
        <f>'Expenditures 15-22'!K228</f>
        <v>2984</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6515</v>
      </c>
      <c r="C1481" s="14" t="s">
        <v>672</v>
      </c>
      <c r="D1481" s="14" t="str">
        <f t="shared" si="22"/>
        <v>Error?</v>
      </c>
    </row>
    <row r="1482" spans="1:4" x14ac:dyDescent="0.2">
      <c r="A1482" s="55">
        <v>1421</v>
      </c>
      <c r="B1482" s="1231">
        <f>'Expenditures 15-22'!K234</f>
        <v>68</v>
      </c>
      <c r="C1482" s="14" t="s">
        <v>672</v>
      </c>
      <c r="D1482" s="14" t="str">
        <f t="shared" si="22"/>
        <v>Error?</v>
      </c>
    </row>
    <row r="1483" spans="1:4" x14ac:dyDescent="0.2">
      <c r="A1483" s="55">
        <v>1422</v>
      </c>
      <c r="B1483" s="1231">
        <f>'Expenditures 15-22'!K235</f>
        <v>10020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10088</v>
      </c>
      <c r="C1485" s="14" t="s">
        <v>672</v>
      </c>
      <c r="D1485" s="14" t="str">
        <f t="shared" si="22"/>
        <v>Error?</v>
      </c>
    </row>
    <row r="1486" spans="1:4" x14ac:dyDescent="0.2">
      <c r="A1486" s="55">
        <v>1425</v>
      </c>
      <c r="B1486" s="1231">
        <f>'Expenditures 15-22'!K239</f>
        <v>645</v>
      </c>
      <c r="C1486" s="14" t="s">
        <v>672</v>
      </c>
      <c r="D1486" s="14" t="str">
        <f t="shared" si="22"/>
        <v>Error?</v>
      </c>
    </row>
    <row r="1487" spans="1:4" x14ac:dyDescent="0.2">
      <c r="A1487" s="55">
        <v>1426</v>
      </c>
      <c r="B1487" s="1231">
        <f>'Expenditures 15-22'!K240</f>
        <v>11899</v>
      </c>
      <c r="C1487" s="14" t="s">
        <v>672</v>
      </c>
      <c r="D1487" s="14" t="str">
        <f t="shared" si="22"/>
        <v>Error?</v>
      </c>
    </row>
    <row r="1488" spans="1:4" x14ac:dyDescent="0.2">
      <c r="A1488" s="55">
        <v>1427</v>
      </c>
      <c r="B1488" s="1231">
        <f>'Expenditures 15-22'!K251</f>
        <v>38371</v>
      </c>
      <c r="C1488" s="14" t="s">
        <v>672</v>
      </c>
      <c r="D1488" s="14" t="str">
        <f t="shared" si="22"/>
        <v>Error?</v>
      </c>
    </row>
    <row r="1489" spans="1:4" x14ac:dyDescent="0.2">
      <c r="A1489" s="55">
        <v>1428</v>
      </c>
      <c r="B1489" s="1231">
        <f>'Expenditures 15-22'!K253</f>
        <v>48760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48760</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12417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64605</v>
      </c>
      <c r="C1495" s="14" t="s">
        <v>672</v>
      </c>
      <c r="D1495" s="14" t="str">
        <f t="shared" si="22"/>
        <v>Error?</v>
      </c>
    </row>
    <row r="1496" spans="1:4" x14ac:dyDescent="0.2">
      <c r="A1496" s="55">
        <v>1435</v>
      </c>
      <c r="B1496" s="1231">
        <f>'Expenditures 15-22'!K261</f>
        <v>71782</v>
      </c>
      <c r="C1496" s="14" t="s">
        <v>672</v>
      </c>
      <c r="D1496" s="14" t="str">
        <f t="shared" si="22"/>
        <v>Error?</v>
      </c>
    </row>
    <row r="1497" spans="1:4" x14ac:dyDescent="0.2">
      <c r="A1497" s="55">
        <v>1436</v>
      </c>
      <c r="B1497" s="1231">
        <f>'Expenditures 15-22'!K262</f>
        <v>50040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198844</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302578</v>
      </c>
      <c r="C1510" s="14" t="s">
        <v>672</v>
      </c>
      <c r="D1510" s="14" t="str">
        <f t="shared" si="22"/>
        <v>Error?</v>
      </c>
    </row>
    <row r="1511" spans="1:4" x14ac:dyDescent="0.2">
      <c r="A1511" s="55">
        <v>1450</v>
      </c>
      <c r="B1511" s="1231">
        <f>'Expenditures 15-22'!K274</f>
        <v>628</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495327</v>
      </c>
      <c r="C1517" s="14" t="s">
        <v>672</v>
      </c>
      <c r="D1517" s="14" t="str">
        <f t="shared" si="22"/>
        <v>Error?</v>
      </c>
    </row>
    <row r="1518" spans="1:4" x14ac:dyDescent="0.2">
      <c r="A1518" s="55">
        <v>1457</v>
      </c>
      <c r="B1518" s="1231">
        <f>'Expenditures 15-22'!K289</f>
        <v>34129</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488458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488458</v>
      </c>
      <c r="C1547" s="14" t="s">
        <v>672</v>
      </c>
      <c r="D1547" s="14" t="str">
        <f t="shared" si="23"/>
        <v>Error?</v>
      </c>
    </row>
    <row r="1548" spans="1:4" x14ac:dyDescent="0.2">
      <c r="A1548" s="55">
        <v>1487</v>
      </c>
      <c r="B1548" s="1231">
        <f>'Expenditures 15-22'!G305</f>
        <v>488458</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488458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488458</v>
      </c>
      <c r="C1559" s="14" t="s">
        <v>672</v>
      </c>
      <c r="D1559" s="14" t="str">
        <f t="shared" si="23"/>
        <v>Error?</v>
      </c>
    </row>
    <row r="1560" spans="1:4" x14ac:dyDescent="0.2">
      <c r="A1560" s="55">
        <v>1499</v>
      </c>
      <c r="B1560" s="1231">
        <f>'Expenditures 15-22'!K305</f>
        <v>488458</v>
      </c>
      <c r="C1560" s="14" t="s">
        <v>672</v>
      </c>
      <c r="D1560" s="14" t="str">
        <f t="shared" si="23"/>
        <v>Error?</v>
      </c>
    </row>
    <row r="1561" spans="1:4" x14ac:dyDescent="0.2">
      <c r="A1561" s="55">
        <v>1500</v>
      </c>
      <c r="B1561" s="1231">
        <f>'Expenditures 15-22'!K306</f>
        <v>81497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2409895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3114602</v>
      </c>
      <c r="C1630" s="14" t="s">
        <v>672</v>
      </c>
      <c r="D1630" s="14" t="str">
        <f t="shared" si="24"/>
        <v>Error?</v>
      </c>
    </row>
    <row r="1631" spans="1:4" x14ac:dyDescent="0.2">
      <c r="A1631" s="55">
        <v>1570</v>
      </c>
      <c r="B1631" s="1231">
        <f>'Acct Summary 7-8'!D79</f>
        <v>362953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555420</v>
      </c>
      <c r="C1644" s="14" t="s">
        <v>672</v>
      </c>
      <c r="D1644" s="14" t="str">
        <f t="shared" si="24"/>
        <v>Error?</v>
      </c>
    </row>
    <row r="1645" spans="1:4" x14ac:dyDescent="0.2">
      <c r="A1645" s="55">
        <v>1584</v>
      </c>
      <c r="B1645" s="1231">
        <f>'Acct Summary 7-8'!E79</f>
        <v>1998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1107</v>
      </c>
      <c r="C1658" s="14" t="s">
        <v>672</v>
      </c>
      <c r="D1658" s="14" t="str">
        <f t="shared" si="24"/>
        <v>Error?</v>
      </c>
    </row>
    <row r="1659" spans="1:4" x14ac:dyDescent="0.2">
      <c r="A1659" s="55">
        <v>1598</v>
      </c>
      <c r="B1659" s="1231">
        <f>'Acct Summary 7-8'!F79</f>
        <v>352256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448472</v>
      </c>
      <c r="C1672" s="14" t="s">
        <v>672</v>
      </c>
      <c r="D1672" s="14" t="str">
        <f t="shared" si="25"/>
        <v>Error?</v>
      </c>
    </row>
    <row r="1673" spans="1:4" x14ac:dyDescent="0.2">
      <c r="A1673" s="55">
        <v>1612</v>
      </c>
      <c r="B1673" s="1231">
        <f>'Acct Summary 7-8'!G79</f>
        <v>378306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412435</v>
      </c>
      <c r="C1686" s="14" t="s">
        <v>672</v>
      </c>
      <c r="D1686" s="14" t="str">
        <f t="shared" si="25"/>
        <v>Error?</v>
      </c>
    </row>
    <row r="1687" spans="1:4" x14ac:dyDescent="0.2">
      <c r="A1687" s="55">
        <v>1626</v>
      </c>
      <c r="B1687" s="1231">
        <f>'Acct Summary 7-8'!H79</f>
        <v>539445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620942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2708749</v>
      </c>
      <c r="C1744" s="14" t="s">
        <v>672</v>
      </c>
      <c r="D1744" s="14" t="str">
        <f t="shared" si="26"/>
        <v>Error?</v>
      </c>
    </row>
    <row r="1745" spans="1:5" x14ac:dyDescent="0.2">
      <c r="A1745" s="55">
        <v>1684</v>
      </c>
      <c r="B1745" s="1231">
        <f>'Tax Sched 24'!B5</f>
        <v>842722</v>
      </c>
      <c r="C1745" s="14" t="s">
        <v>672</v>
      </c>
      <c r="D1745" s="14" t="str">
        <f t="shared" si="26"/>
        <v>Error?</v>
      </c>
    </row>
    <row r="1746" spans="1:5" x14ac:dyDescent="0.2">
      <c r="A1746" s="55">
        <v>1685</v>
      </c>
      <c r="B1746" s="1231">
        <f>'Tax Sched 24'!B6</f>
        <v>284359</v>
      </c>
      <c r="C1746" s="14" t="s">
        <v>672</v>
      </c>
      <c r="D1746" s="14" t="str">
        <f t="shared" si="26"/>
        <v>Error?</v>
      </c>
    </row>
    <row r="1747" spans="1:5" x14ac:dyDescent="0.2">
      <c r="A1747" s="55">
        <v>1686</v>
      </c>
      <c r="B1747" s="1231">
        <f>'Tax Sched 24'!B7</f>
        <v>240778</v>
      </c>
      <c r="C1747" s="14" t="s">
        <v>672</v>
      </c>
      <c r="D1747" s="14" t="str">
        <f t="shared" si="26"/>
        <v>Error?</v>
      </c>
    </row>
    <row r="1748" spans="1:5" x14ac:dyDescent="0.2">
      <c r="A1748" s="55">
        <v>1687</v>
      </c>
      <c r="B1748" s="1231">
        <f>'Tax Sched 24'!B8</f>
        <v>199364</v>
      </c>
      <c r="C1748" s="14" t="s">
        <v>672</v>
      </c>
      <c r="D1748" s="14" t="str">
        <f t="shared" si="26"/>
        <v>Error?</v>
      </c>
    </row>
    <row r="1749" spans="1:5" x14ac:dyDescent="0.2">
      <c r="A1749" s="55">
        <v>1688</v>
      </c>
      <c r="B1749" s="1231">
        <f>'Tax Sched 24'!B10</f>
        <v>60194</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473369</v>
      </c>
      <c r="C1752" s="14" t="s">
        <v>672</v>
      </c>
      <c r="D1752" s="14" t="str">
        <f t="shared" si="26"/>
        <v>Error?</v>
      </c>
    </row>
    <row r="1753" spans="1:5" x14ac:dyDescent="0.2">
      <c r="A1753" s="55">
        <v>1692</v>
      </c>
      <c r="B1753" s="1231">
        <f>'Tax Sched 24'!B12</f>
        <v>60194</v>
      </c>
      <c r="C1753" s="14" t="s">
        <v>672</v>
      </c>
      <c r="D1753" s="14" t="str">
        <f t="shared" si="26"/>
        <v>Error?</v>
      </c>
    </row>
    <row r="1754" spans="1:5" x14ac:dyDescent="0.2">
      <c r="A1754" s="55">
        <v>1693</v>
      </c>
      <c r="B1754" s="1231">
        <f>'Tax Sched 24'!B14</f>
        <v>48156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5267133</v>
      </c>
      <c r="C1759" s="14" t="s">
        <v>672</v>
      </c>
      <c r="D1759" s="14" t="str">
        <f t="shared" si="26"/>
        <v>Error?</v>
      </c>
    </row>
    <row r="1760" spans="1:5" x14ac:dyDescent="0.2">
      <c r="A1760" s="55">
        <v>1699</v>
      </c>
      <c r="B1760" s="1231">
        <f>'Tax Sched 24'!D4</f>
        <v>2708749</v>
      </c>
      <c r="C1760" s="14" t="s">
        <v>672</v>
      </c>
      <c r="D1760" s="14" t="str">
        <f t="shared" si="26"/>
        <v>Error?</v>
      </c>
    </row>
    <row r="1761" spans="1:5" x14ac:dyDescent="0.2">
      <c r="A1761" s="55">
        <v>1700</v>
      </c>
      <c r="B1761" s="1231">
        <f>'Tax Sched 24'!D5</f>
        <v>842722</v>
      </c>
      <c r="C1761" s="14" t="s">
        <v>672</v>
      </c>
      <c r="D1761" s="14" t="str">
        <f t="shared" si="26"/>
        <v>Error?</v>
      </c>
    </row>
    <row r="1762" spans="1:5" s="80" customFormat="1" x14ac:dyDescent="0.2">
      <c r="A1762" s="55">
        <v>1701</v>
      </c>
      <c r="B1762" s="1231">
        <f>'Tax Sched 24'!D6</f>
        <v>284359</v>
      </c>
      <c r="C1762" s="14" t="s">
        <v>672</v>
      </c>
      <c r="D1762" s="14" t="str">
        <f t="shared" si="26"/>
        <v>Error?</v>
      </c>
      <c r="E1762" s="81"/>
    </row>
    <row r="1763" spans="1:5" x14ac:dyDescent="0.2">
      <c r="A1763" s="55">
        <v>1702</v>
      </c>
      <c r="B1763" s="1231">
        <f>'Tax Sched 24'!D7</f>
        <v>240778</v>
      </c>
      <c r="C1763" s="14" t="s">
        <v>672</v>
      </c>
      <c r="D1763" s="14" t="str">
        <f t="shared" si="26"/>
        <v>Error?</v>
      </c>
    </row>
    <row r="1764" spans="1:5" x14ac:dyDescent="0.2">
      <c r="A1764" s="55">
        <v>1703</v>
      </c>
      <c r="B1764" s="1231">
        <f>'Tax Sched 24'!D8</f>
        <v>199364</v>
      </c>
      <c r="C1764" s="14" t="s">
        <v>672</v>
      </c>
      <c r="D1764" s="14" t="str">
        <f t="shared" si="26"/>
        <v>Error?</v>
      </c>
    </row>
    <row r="1765" spans="1:5" x14ac:dyDescent="0.2">
      <c r="A1765" s="55">
        <v>1704</v>
      </c>
      <c r="B1765" s="1231">
        <f>'Tax Sched 24'!D10</f>
        <v>60194</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473369</v>
      </c>
      <c r="C1768" s="14" t="s">
        <v>672</v>
      </c>
      <c r="D1768" s="14" t="str">
        <f t="shared" si="26"/>
        <v>Error?</v>
      </c>
    </row>
    <row r="1769" spans="1:5" x14ac:dyDescent="0.2">
      <c r="A1769" s="55">
        <v>1708</v>
      </c>
      <c r="B1769" s="1231">
        <f>'Tax Sched 24'!D12</f>
        <v>60194</v>
      </c>
      <c r="C1769" s="14" t="s">
        <v>672</v>
      </c>
      <c r="D1769" s="14" t="str">
        <f t="shared" si="26"/>
        <v>Error?</v>
      </c>
    </row>
    <row r="1770" spans="1:5" x14ac:dyDescent="0.2">
      <c r="A1770" s="55">
        <v>1709</v>
      </c>
      <c r="B1770" s="1231">
        <f>'Tax Sched 24'!D14</f>
        <v>48156</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5267133</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2800351</v>
      </c>
      <c r="C1792" s="14" t="s">
        <v>672</v>
      </c>
      <c r="D1792" s="14" t="str">
        <f t="shared" si="27"/>
        <v>Error?</v>
      </c>
    </row>
    <row r="1793" spans="1:4" x14ac:dyDescent="0.2">
      <c r="A1793" s="55">
        <v>1732</v>
      </c>
      <c r="B1793" s="1231">
        <f>'Tax Sched 24'!F5</f>
        <v>871220</v>
      </c>
      <c r="C1793" s="14" t="s">
        <v>672</v>
      </c>
      <c r="D1793" s="14" t="str">
        <f t="shared" si="27"/>
        <v>Error?</v>
      </c>
    </row>
    <row r="1794" spans="1:4" x14ac:dyDescent="0.2">
      <c r="A1794" s="55">
        <v>1733</v>
      </c>
      <c r="B1794" s="1231">
        <f>'Tax Sched 24'!F6</f>
        <v>899473</v>
      </c>
      <c r="C1794" s="14" t="s">
        <v>672</v>
      </c>
      <c r="D1794" s="14" t="str">
        <f t="shared" si="27"/>
        <v>Error?</v>
      </c>
    </row>
    <row r="1795" spans="1:4" x14ac:dyDescent="0.2">
      <c r="A1795" s="55">
        <v>1734</v>
      </c>
      <c r="B1795" s="1231">
        <f>'Tax Sched 24'!F7</f>
        <v>248920</v>
      </c>
      <c r="C1795" s="14" t="s">
        <v>672</v>
      </c>
      <c r="D1795" s="14" t="str">
        <f t="shared" si="27"/>
        <v>Error?</v>
      </c>
    </row>
    <row r="1796" spans="1:4" x14ac:dyDescent="0.2">
      <c r="A1796" s="55">
        <v>1735</v>
      </c>
      <c r="B1796" s="1231">
        <f>'Tax Sched 24'!F8</f>
        <v>320111</v>
      </c>
      <c r="C1796" s="14" t="s">
        <v>672</v>
      </c>
      <c r="D1796" s="14" t="str">
        <f t="shared" si="27"/>
        <v>Error?</v>
      </c>
    </row>
    <row r="1797" spans="1:4" x14ac:dyDescent="0.2">
      <c r="A1797" s="55">
        <v>1736</v>
      </c>
      <c r="B1797" s="1231">
        <f>'Tax Sched 24'!F10</f>
        <v>62230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595044</v>
      </c>
      <c r="C1800" s="14" t="s">
        <v>672</v>
      </c>
      <c r="D1800" s="14" t="str">
        <f t="shared" si="27"/>
        <v>Error?</v>
      </c>
    </row>
    <row r="1801" spans="1:4" x14ac:dyDescent="0.2">
      <c r="A1801" s="55">
        <v>1740</v>
      </c>
      <c r="B1801" s="1231">
        <f>'Tax Sched 24'!F12</f>
        <v>62230</v>
      </c>
      <c r="C1801" s="14" t="s">
        <v>672</v>
      </c>
      <c r="D1801" s="14" t="str">
        <f t="shared" si="27"/>
        <v>Error?</v>
      </c>
    </row>
    <row r="1802" spans="1:4" x14ac:dyDescent="0.2">
      <c r="A1802" s="55">
        <v>1741</v>
      </c>
      <c r="B1802" s="1231">
        <f>'Tax Sched 24'!F14</f>
        <v>49784</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2800351</v>
      </c>
      <c r="D1808" s="14" t="str">
        <f t="shared" si="27"/>
        <v>Error?</v>
      </c>
    </row>
    <row r="1809" spans="1:4" x14ac:dyDescent="0.2">
      <c r="A1809" s="55">
        <v>1748</v>
      </c>
      <c r="B1809" s="1231">
        <f>'Tax Sched 24'!E5</f>
        <v>871220</v>
      </c>
      <c r="D1809" s="14" t="str">
        <f t="shared" si="27"/>
        <v>Error?</v>
      </c>
    </row>
    <row r="1810" spans="1:4" x14ac:dyDescent="0.2">
      <c r="A1810" s="55">
        <v>1749</v>
      </c>
      <c r="B1810" s="1231">
        <f>'Tax Sched 24'!E6</f>
        <v>899473</v>
      </c>
      <c r="D1810" s="14" t="str">
        <f t="shared" si="27"/>
        <v>Error?</v>
      </c>
    </row>
    <row r="1811" spans="1:4" x14ac:dyDescent="0.2">
      <c r="A1811" s="55">
        <v>1750</v>
      </c>
      <c r="B1811" s="1231">
        <f>'Tax Sched 24'!E7</f>
        <v>248920</v>
      </c>
      <c r="D1811" s="14" t="str">
        <f t="shared" si="27"/>
        <v>Error?</v>
      </c>
    </row>
    <row r="1812" spans="1:4" x14ac:dyDescent="0.2">
      <c r="A1812" s="55">
        <v>1751</v>
      </c>
      <c r="B1812" s="1231">
        <f>'Tax Sched 24'!E8</f>
        <v>320111</v>
      </c>
      <c r="D1812" s="14" t="str">
        <f t="shared" si="27"/>
        <v>Error?</v>
      </c>
    </row>
    <row r="1813" spans="1:4" x14ac:dyDescent="0.2">
      <c r="A1813" s="55">
        <v>1752</v>
      </c>
      <c r="B1813" s="1231">
        <f>'Tax Sched 24'!E10</f>
        <v>62230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595044</v>
      </c>
      <c r="D1816" s="14" t="str">
        <f t="shared" si="27"/>
        <v>Error?</v>
      </c>
    </row>
    <row r="1817" spans="1:4" x14ac:dyDescent="0.2">
      <c r="A1817" s="55">
        <v>1756</v>
      </c>
      <c r="B1817" s="1231">
        <f>'Tax Sched 24'!E12</f>
        <v>62230</v>
      </c>
      <c r="D1817" s="14" t="str">
        <f t="shared" si="27"/>
        <v>Error?</v>
      </c>
    </row>
    <row r="1818" spans="1:4" x14ac:dyDescent="0.2">
      <c r="A1818" s="55">
        <v>1757</v>
      </c>
      <c r="B1818" s="1231">
        <f>'Tax Sched 24'!E14</f>
        <v>49784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6416662</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1555608</v>
      </c>
      <c r="C1939" s="14" t="s">
        <v>672</v>
      </c>
      <c r="D1939" s="14" t="str">
        <f t="shared" si="29"/>
        <v>Error?</v>
      </c>
    </row>
    <row r="1940" spans="1:5" x14ac:dyDescent="0.2">
      <c r="A1940" s="55">
        <v>1879</v>
      </c>
      <c r="B1940" s="1231">
        <f>'Short-Term Long-Term Debt 25'!F49</f>
        <v>5235000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48156</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48156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48156</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48156</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259543</v>
      </c>
      <c r="D2008" s="14" t="str">
        <f t="shared" si="30"/>
        <v>Error?</v>
      </c>
    </row>
    <row r="2009" spans="1:4" x14ac:dyDescent="0.2">
      <c r="A2009" s="55">
        <v>1948</v>
      </c>
      <c r="B2009" s="1231">
        <f>'Cap Outlay Deprec 27'!C8</f>
        <v>7567245</v>
      </c>
      <c r="D2009" s="14" t="str">
        <f t="shared" si="30"/>
        <v>Error?</v>
      </c>
    </row>
    <row r="2010" spans="1:4" x14ac:dyDescent="0.2">
      <c r="A2010" s="55">
        <v>1949</v>
      </c>
      <c r="B2010" s="1231">
        <f>'Cap Outlay Deprec 27'!C10</f>
        <v>6533553</v>
      </c>
      <c r="D2010" s="14" t="str">
        <f t="shared" si="30"/>
        <v>Error?</v>
      </c>
    </row>
    <row r="2011" spans="1:4" x14ac:dyDescent="0.2">
      <c r="A2011" s="55">
        <v>1950</v>
      </c>
      <c r="B2011" s="1231">
        <f>'Cap Outlay Deprec 27'!C12</f>
        <v>2128469</v>
      </c>
      <c r="D2011" s="14" t="str">
        <f t="shared" si="30"/>
        <v>Error?</v>
      </c>
    </row>
    <row r="2012" spans="1:4" x14ac:dyDescent="0.2">
      <c r="A2012" s="55">
        <v>1951</v>
      </c>
      <c r="B2012" s="1231">
        <f>'Cap Outlay Deprec 27'!C13</f>
        <v>316563</v>
      </c>
      <c r="D2012" s="14" t="str">
        <f t="shared" si="30"/>
        <v>Error?</v>
      </c>
    </row>
    <row r="2013" spans="1:4" x14ac:dyDescent="0.2">
      <c r="A2013" s="55">
        <v>1952</v>
      </c>
      <c r="B2013" s="1231">
        <f>'Cap Outlay Deprec 27'!C16</f>
        <v>16805373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1163121</v>
      </c>
      <c r="D2016" s="14" t="str">
        <f t="shared" si="30"/>
        <v>Error?</v>
      </c>
    </row>
    <row r="2017" spans="1:4" x14ac:dyDescent="0.2">
      <c r="A2017" s="55">
        <v>1956</v>
      </c>
      <c r="B2017" s="1231">
        <f>'Cap Outlay Deprec 27'!D12</f>
        <v>181230</v>
      </c>
      <c r="D2017" s="14" t="str">
        <f t="shared" si="30"/>
        <v>Error?</v>
      </c>
    </row>
    <row r="2018" spans="1:4" x14ac:dyDescent="0.2">
      <c r="A2018" s="55">
        <v>1957</v>
      </c>
      <c r="B2018" s="1231">
        <f>'Cap Outlay Deprec 27'!D13</f>
        <v>3955</v>
      </c>
      <c r="D2018" s="14" t="str">
        <f t="shared" si="30"/>
        <v>Error?</v>
      </c>
    </row>
    <row r="2019" spans="1:4" x14ac:dyDescent="0.2">
      <c r="A2019" s="55">
        <v>1958</v>
      </c>
      <c r="B2019" s="1231">
        <f>'Cap Outlay Deprec 27'!D16</f>
        <v>1348306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191840</v>
      </c>
      <c r="D2023" s="14" t="str">
        <f t="shared" si="30"/>
        <v>Error?</v>
      </c>
    </row>
    <row r="2024" spans="1:4" x14ac:dyDescent="0.2">
      <c r="A2024" s="55">
        <v>1963</v>
      </c>
      <c r="B2024" s="1231">
        <f>'Cap Outlay Deprec 27'!E13</f>
        <v>33865</v>
      </c>
      <c r="D2024" s="14" t="str">
        <f t="shared" si="30"/>
        <v>Error?</v>
      </c>
    </row>
    <row r="2025" spans="1:4" x14ac:dyDescent="0.2">
      <c r="A2025" s="55">
        <v>1964</v>
      </c>
      <c r="B2025" s="1231">
        <f>'Cap Outlay Deprec 27'!E16</f>
        <v>225705</v>
      </c>
      <c r="C2025" s="14" t="s">
        <v>672</v>
      </c>
      <c r="D2025" s="14" t="str">
        <f t="shared" si="30"/>
        <v>Error?</v>
      </c>
    </row>
    <row r="2026" spans="1:4" x14ac:dyDescent="0.2">
      <c r="A2026" s="55">
        <v>1965</v>
      </c>
      <c r="B2026" s="1231">
        <f>'Cap Outlay Deprec 27'!F5</f>
        <v>259543</v>
      </c>
      <c r="C2026" s="14" t="s">
        <v>672</v>
      </c>
      <c r="D2026" s="14" t="str">
        <f t="shared" si="30"/>
        <v>Error?</v>
      </c>
    </row>
    <row r="2027" spans="1:4" x14ac:dyDescent="0.2">
      <c r="A2027" s="55">
        <v>1966</v>
      </c>
      <c r="B2027" s="1231">
        <f>'Cap Outlay Deprec 27'!F8</f>
        <v>7567245</v>
      </c>
      <c r="C2027" s="14" t="s">
        <v>672</v>
      </c>
      <c r="D2027" s="14" t="str">
        <f t="shared" si="30"/>
        <v>Error?</v>
      </c>
    </row>
    <row r="2028" spans="1:4" x14ac:dyDescent="0.2">
      <c r="A2028" s="55">
        <v>1967</v>
      </c>
      <c r="B2028" s="1231">
        <f>'Cap Outlay Deprec 27'!F10</f>
        <v>7696674</v>
      </c>
      <c r="C2028" s="14" t="s">
        <v>672</v>
      </c>
      <c r="D2028" s="14" t="str">
        <f t="shared" si="30"/>
        <v>Error?</v>
      </c>
    </row>
    <row r="2029" spans="1:4" x14ac:dyDescent="0.2">
      <c r="A2029" s="55">
        <v>1968</v>
      </c>
      <c r="B2029" s="1231">
        <f>'Cap Outlay Deprec 27'!F12</f>
        <v>2117859</v>
      </c>
      <c r="C2029" s="14" t="s">
        <v>672</v>
      </c>
      <c r="D2029" s="14" t="str">
        <f t="shared" si="30"/>
        <v>Error?</v>
      </c>
    </row>
    <row r="2030" spans="1:4" x14ac:dyDescent="0.2">
      <c r="A2030" s="55">
        <v>1969</v>
      </c>
      <c r="B2030" s="1231">
        <f>'Cap Outlay Deprec 27'!F13</f>
        <v>286653</v>
      </c>
      <c r="C2030" s="14" t="s">
        <v>672</v>
      </c>
      <c r="D2030" s="14" t="str">
        <f t="shared" si="30"/>
        <v>Error?</v>
      </c>
    </row>
    <row r="2031" spans="1:4" x14ac:dyDescent="0.2">
      <c r="A2031" s="55">
        <v>1970</v>
      </c>
      <c r="B2031" s="1231">
        <f>'Cap Outlay Deprec 27'!F16</f>
        <v>17927974</v>
      </c>
      <c r="C2031" s="14" t="s">
        <v>672</v>
      </c>
      <c r="D2031" s="14" t="str">
        <f t="shared" si="30"/>
        <v>Error?</v>
      </c>
    </row>
    <row r="2032" spans="1:4" x14ac:dyDescent="0.2">
      <c r="A2032" s="83">
        <v>1971</v>
      </c>
      <c r="D2032" s="14" t="str">
        <f t="shared" si="30"/>
        <v>OK</v>
      </c>
    </row>
    <row r="2033" spans="1:4" x14ac:dyDescent="0.2">
      <c r="A2033" s="55">
        <v>1972</v>
      </c>
      <c r="B2033" s="1231">
        <f>'Cap Outlay Deprec 27'!H8</f>
        <v>5869393</v>
      </c>
      <c r="D2033" s="14" t="str">
        <f t="shared" si="30"/>
        <v>Error?</v>
      </c>
    </row>
    <row r="2034" spans="1:4" x14ac:dyDescent="0.2">
      <c r="A2034" s="55">
        <v>1973</v>
      </c>
      <c r="B2034" s="1231">
        <f>'Cap Outlay Deprec 27'!H10</f>
        <v>2187825</v>
      </c>
      <c r="D2034" s="14" t="str">
        <f t="shared" si="30"/>
        <v>Error?</v>
      </c>
    </row>
    <row r="2035" spans="1:4" x14ac:dyDescent="0.2">
      <c r="A2035" s="55">
        <v>1974</v>
      </c>
      <c r="B2035" s="1231">
        <f>'Cap Outlay Deprec 27'!H12</f>
        <v>1258956</v>
      </c>
      <c r="D2035" s="14" t="str">
        <f t="shared" si="30"/>
        <v>Error?</v>
      </c>
    </row>
    <row r="2036" spans="1:4" x14ac:dyDescent="0.2">
      <c r="A2036" s="55">
        <v>1975</v>
      </c>
      <c r="B2036" s="1231">
        <f>'Cap Outlay Deprec 27'!H13</f>
        <v>296993</v>
      </c>
      <c r="D2036" s="14" t="str">
        <f t="shared" si="30"/>
        <v>Error?</v>
      </c>
    </row>
    <row r="2037" spans="1:4" x14ac:dyDescent="0.2">
      <c r="A2037" s="55">
        <v>1976</v>
      </c>
      <c r="B2037" s="1231">
        <f>'Cap Outlay Deprec 27'!H16</f>
        <v>9613167</v>
      </c>
      <c r="C2037" s="14" t="s">
        <v>672</v>
      </c>
      <c r="D2037" s="14" t="str">
        <f t="shared" si="30"/>
        <v>Error?</v>
      </c>
    </row>
    <row r="2038" spans="1:4" x14ac:dyDescent="0.2">
      <c r="A2038" s="83">
        <v>1977</v>
      </c>
      <c r="D2038" s="14" t="str">
        <f t="shared" si="30"/>
        <v>OK</v>
      </c>
    </row>
    <row r="2039" spans="1:4" x14ac:dyDescent="0.2">
      <c r="A2039" s="55">
        <v>1978</v>
      </c>
      <c r="B2039" s="1231">
        <f>'Cap Outlay Deprec 27'!I8</f>
        <v>151344</v>
      </c>
      <c r="D2039" s="14" t="str">
        <f t="shared" si="30"/>
        <v>Error?</v>
      </c>
    </row>
    <row r="2040" spans="1:4" x14ac:dyDescent="0.2">
      <c r="A2040" s="55">
        <v>1979</v>
      </c>
      <c r="B2040" s="1231">
        <f>'Cap Outlay Deprec 27'!I10</f>
        <v>373117</v>
      </c>
      <c r="D2040" s="14" t="str">
        <f t="shared" si="30"/>
        <v>Error?</v>
      </c>
    </row>
    <row r="2041" spans="1:4" x14ac:dyDescent="0.2">
      <c r="A2041" s="55">
        <v>1980</v>
      </c>
      <c r="B2041" s="1231">
        <f>'Cap Outlay Deprec 27'!I12</f>
        <v>191622</v>
      </c>
      <c r="D2041" s="14" t="str">
        <f t="shared" si="30"/>
        <v>Error?</v>
      </c>
    </row>
    <row r="2042" spans="1:4" x14ac:dyDescent="0.2">
      <c r="A2042" s="55">
        <v>1981</v>
      </c>
      <c r="B2042" s="1231">
        <f>'Cap Outlay Deprec 27'!I13</f>
        <v>5927</v>
      </c>
      <c r="D2042" s="14" t="str">
        <f t="shared" si="30"/>
        <v>Error?</v>
      </c>
    </row>
    <row r="2043" spans="1:4" x14ac:dyDescent="0.2">
      <c r="A2043" s="55">
        <v>1982</v>
      </c>
      <c r="B2043" s="1231">
        <f>'Cap Outlay Deprec 27'!I16</f>
        <v>722010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191840</v>
      </c>
      <c r="D2047" s="14" t="str">
        <f t="shared" ref="D2047:D2110" si="31">IF(ISBLANK(B2047),"OK",IF(A2047-B2047=0,"OK","Error?"))</f>
        <v>Error?</v>
      </c>
    </row>
    <row r="2048" spans="1:4" x14ac:dyDescent="0.2">
      <c r="A2048" s="55">
        <v>1987</v>
      </c>
      <c r="B2048" s="1231">
        <f>'Cap Outlay Deprec 27'!J13</f>
        <v>33865</v>
      </c>
      <c r="D2048" s="14" t="str">
        <f t="shared" si="31"/>
        <v>Error?</v>
      </c>
    </row>
    <row r="2049" spans="1:4" x14ac:dyDescent="0.2">
      <c r="A2049" s="55">
        <v>1988</v>
      </c>
      <c r="B2049" s="1231">
        <f>'Cap Outlay Deprec 27'!J16</f>
        <v>225705</v>
      </c>
      <c r="C2049" s="14" t="s">
        <v>672</v>
      </c>
      <c r="D2049" s="14" t="str">
        <f t="shared" si="31"/>
        <v>Error?</v>
      </c>
    </row>
    <row r="2050" spans="1:4" x14ac:dyDescent="0.2">
      <c r="A2050" s="83">
        <v>1989</v>
      </c>
      <c r="D2050" s="14" t="str">
        <f t="shared" si="31"/>
        <v>OK</v>
      </c>
    </row>
    <row r="2051" spans="1:4" x14ac:dyDescent="0.2">
      <c r="A2051" s="55">
        <v>1990</v>
      </c>
      <c r="B2051" s="1231">
        <f>'Cap Outlay Deprec 27'!K8</f>
        <v>6020737</v>
      </c>
      <c r="C2051" s="14" t="s">
        <v>672</v>
      </c>
      <c r="D2051" s="14" t="str">
        <f t="shared" si="31"/>
        <v>Error?</v>
      </c>
    </row>
    <row r="2052" spans="1:4" x14ac:dyDescent="0.2">
      <c r="A2052" s="55">
        <v>1991</v>
      </c>
      <c r="B2052" s="1231">
        <f>'Cap Outlay Deprec 27'!K10</f>
        <v>2560942</v>
      </c>
      <c r="C2052" s="14" t="s">
        <v>672</v>
      </c>
      <c r="D2052" s="14" t="str">
        <f t="shared" si="31"/>
        <v>Error?</v>
      </c>
    </row>
    <row r="2053" spans="1:4" x14ac:dyDescent="0.2">
      <c r="A2053" s="55">
        <v>1992</v>
      </c>
      <c r="B2053" s="1231">
        <f>'Cap Outlay Deprec 27'!K12</f>
        <v>1258738</v>
      </c>
      <c r="C2053" s="14" t="s">
        <v>672</v>
      </c>
      <c r="D2053" s="14" t="str">
        <f t="shared" si="31"/>
        <v>Error?</v>
      </c>
    </row>
    <row r="2054" spans="1:4" x14ac:dyDescent="0.2">
      <c r="A2054" s="55">
        <v>1993</v>
      </c>
      <c r="B2054" s="1231">
        <f>'Cap Outlay Deprec 27'!K13</f>
        <v>269055</v>
      </c>
      <c r="C2054" s="14" t="s">
        <v>672</v>
      </c>
      <c r="D2054" s="14" t="str">
        <f t="shared" si="31"/>
        <v>Error?</v>
      </c>
    </row>
    <row r="2055" spans="1:4" x14ac:dyDescent="0.2">
      <c r="A2055" s="55">
        <v>1994</v>
      </c>
      <c r="B2055" s="1231">
        <f>'Cap Outlay Deprec 27'!K16</f>
        <v>10109472</v>
      </c>
      <c r="C2055" s="14" t="s">
        <v>672</v>
      </c>
      <c r="D2055" s="14" t="str">
        <f t="shared" si="31"/>
        <v>Error?</v>
      </c>
    </row>
    <row r="2056" spans="1:4" x14ac:dyDescent="0.2">
      <c r="A2056" s="55">
        <v>1995</v>
      </c>
      <c r="B2056" s="1231">
        <f>'Cap Outlay Deprec 27'!L5</f>
        <v>259543</v>
      </c>
      <c r="C2056" s="14" t="s">
        <v>672</v>
      </c>
      <c r="D2056" s="14" t="str">
        <f t="shared" si="31"/>
        <v>Error?</v>
      </c>
    </row>
    <row r="2057" spans="1:4" x14ac:dyDescent="0.2">
      <c r="A2057" s="55">
        <v>1996</v>
      </c>
      <c r="B2057" s="1231">
        <f>'Cap Outlay Deprec 27'!L8</f>
        <v>1546508</v>
      </c>
      <c r="C2057" s="14" t="s">
        <v>672</v>
      </c>
      <c r="D2057" s="14" t="str">
        <f t="shared" si="31"/>
        <v>Error?</v>
      </c>
    </row>
    <row r="2058" spans="1:4" x14ac:dyDescent="0.2">
      <c r="A2058" s="55">
        <v>1997</v>
      </c>
      <c r="B2058" s="1231">
        <f>'Cap Outlay Deprec 27'!L10</f>
        <v>5135732</v>
      </c>
      <c r="C2058" s="14" t="s">
        <v>672</v>
      </c>
      <c r="D2058" s="14" t="str">
        <f t="shared" si="31"/>
        <v>Error?</v>
      </c>
    </row>
    <row r="2059" spans="1:4" x14ac:dyDescent="0.2">
      <c r="A2059" s="55">
        <v>1998</v>
      </c>
      <c r="B2059" s="1231">
        <f>'Cap Outlay Deprec 27'!L12</f>
        <v>859121</v>
      </c>
      <c r="C2059" s="14" t="s">
        <v>672</v>
      </c>
      <c r="D2059" s="14" t="str">
        <f t="shared" si="31"/>
        <v>Error?</v>
      </c>
    </row>
    <row r="2060" spans="1:4" x14ac:dyDescent="0.2">
      <c r="A2060" s="55">
        <v>1999</v>
      </c>
      <c r="B2060" s="1231">
        <f>'Cap Outlay Deprec 27'!L13</f>
        <v>17598</v>
      </c>
      <c r="C2060" s="14" t="s">
        <v>672</v>
      </c>
      <c r="D2060" s="14" t="str">
        <f t="shared" si="31"/>
        <v>Error?</v>
      </c>
    </row>
    <row r="2061" spans="1:4" x14ac:dyDescent="0.2">
      <c r="A2061" s="55">
        <v>2000</v>
      </c>
      <c r="B2061" s="1231">
        <f>'Cap Outlay Deprec 27'!L16</f>
        <v>7818502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11492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909177</v>
      </c>
      <c r="C2088" s="14" t="s">
        <v>672</v>
      </c>
      <c r="D2088" s="14" t="str">
        <f t="shared" si="31"/>
        <v>Error?</v>
      </c>
    </row>
    <row r="2089" spans="1:4" x14ac:dyDescent="0.2">
      <c r="A2089" s="55">
        <v>2028</v>
      </c>
      <c r="B2089" s="1231">
        <f>'Expenditures 15-22'!K92</f>
        <v>20179</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13000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75494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3222641</v>
      </c>
      <c r="C2551" s="14" t="s">
        <v>672</v>
      </c>
      <c r="D2551" s="14" t="str">
        <f t="shared" si="38"/>
        <v>Error?</v>
      </c>
    </row>
    <row r="2552" spans="1:4" x14ac:dyDescent="0.2">
      <c r="A2552" s="83">
        <v>2491</v>
      </c>
      <c r="D2552" s="14" t="str">
        <f t="shared" si="38"/>
        <v>OK</v>
      </c>
    </row>
    <row r="2553" spans="1:4" x14ac:dyDescent="0.2">
      <c r="A2553" s="55">
        <v>2492</v>
      </c>
      <c r="B2553" s="1231">
        <f>'Acct Summary 7-8'!C6</f>
        <v>7477263</v>
      </c>
      <c r="C2553" s="14" t="s">
        <v>672</v>
      </c>
      <c r="D2553" s="14" t="str">
        <f t="shared" si="38"/>
        <v>Error?</v>
      </c>
    </row>
    <row r="2554" spans="1:4" x14ac:dyDescent="0.2">
      <c r="A2554" s="55">
        <v>2493</v>
      </c>
      <c r="B2554" s="1231">
        <f>'Acct Summary 7-8'!C7</f>
        <v>1513156</v>
      </c>
      <c r="C2554" s="14" t="s">
        <v>672</v>
      </c>
      <c r="D2554" s="14" t="str">
        <f t="shared" si="38"/>
        <v>Error?</v>
      </c>
    </row>
    <row r="2555" spans="1:4" x14ac:dyDescent="0.2">
      <c r="A2555" s="55">
        <v>2494</v>
      </c>
      <c r="B2555" s="1231">
        <f>'Acct Summary 7-8'!C8</f>
        <v>12213060</v>
      </c>
      <c r="C2555" s="14" t="s">
        <v>672</v>
      </c>
      <c r="D2555" s="14" t="str">
        <f t="shared" si="38"/>
        <v>Error?</v>
      </c>
    </row>
    <row r="2556" spans="1:4" x14ac:dyDescent="0.2">
      <c r="A2556" s="55">
        <v>2495</v>
      </c>
      <c r="B2556" s="1231">
        <f>'Acct Summary 7-8'!C12</f>
        <v>7359746</v>
      </c>
      <c r="C2556" s="14" t="s">
        <v>672</v>
      </c>
      <c r="D2556" s="14" t="str">
        <f t="shared" si="38"/>
        <v>Error?</v>
      </c>
    </row>
    <row r="2557" spans="1:4" x14ac:dyDescent="0.2">
      <c r="A2557" s="55">
        <v>2496</v>
      </c>
      <c r="B2557" s="1231">
        <f>'Acct Summary 7-8'!C13</f>
        <v>3112984</v>
      </c>
      <c r="C2557" s="14" t="s">
        <v>672</v>
      </c>
      <c r="D2557" s="14" t="str">
        <f t="shared" si="38"/>
        <v>Error?</v>
      </c>
    </row>
    <row r="2558" spans="1:4" x14ac:dyDescent="0.2">
      <c r="A2558" s="55">
        <v>2497</v>
      </c>
      <c r="B2558" s="1231">
        <f>'Acct Summary 7-8'!C14</f>
        <v>24613</v>
      </c>
      <c r="C2558" s="14" t="s">
        <v>672</v>
      </c>
      <c r="D2558" s="14" t="str">
        <f t="shared" si="38"/>
        <v>Error?</v>
      </c>
    </row>
    <row r="2559" spans="1:4" x14ac:dyDescent="0.2">
      <c r="A2559" s="55">
        <v>2498</v>
      </c>
      <c r="B2559" s="1231">
        <f>'Acct Summary 7-8'!C15</f>
        <v>929356</v>
      </c>
      <c r="C2559" s="14" t="s">
        <v>672</v>
      </c>
      <c r="D2559" s="14" t="str">
        <f t="shared" ref="D2559:D2622" si="39">IF(ISBLANK(B2559),"OK",IF(A2559-B2559=0,"OK","Error?"))</f>
        <v>Error?</v>
      </c>
    </row>
    <row r="2560" spans="1:4" x14ac:dyDescent="0.2">
      <c r="A2560" s="55">
        <v>2499</v>
      </c>
      <c r="B2560" s="1231">
        <f>'Acct Summary 7-8'!C16</f>
        <v>566</v>
      </c>
      <c r="C2560" s="14" t="s">
        <v>672</v>
      </c>
      <c r="D2560" s="14" t="str">
        <f t="shared" si="39"/>
        <v>Error?</v>
      </c>
    </row>
    <row r="2561" spans="1:4" x14ac:dyDescent="0.2">
      <c r="A2561" s="55">
        <v>2500</v>
      </c>
      <c r="B2561" s="1231">
        <f>'Acct Summary 7-8'!C17</f>
        <v>11427265</v>
      </c>
      <c r="C2561" s="14" t="s">
        <v>672</v>
      </c>
      <c r="D2561" s="14" t="str">
        <f t="shared" si="39"/>
        <v>Error?</v>
      </c>
    </row>
    <row r="2562" spans="1:4" x14ac:dyDescent="0.2">
      <c r="A2562" s="55">
        <v>2501</v>
      </c>
      <c r="B2562" s="1231">
        <f>'Acct Summary 7-8'!C20</f>
        <v>785795</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978321</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978321</v>
      </c>
      <c r="C2568" s="14" t="s">
        <v>672</v>
      </c>
      <c r="D2568" s="14" t="str">
        <f t="shared" si="39"/>
        <v>Error?</v>
      </c>
    </row>
    <row r="2569" spans="1:4" x14ac:dyDescent="0.2">
      <c r="A2569" s="55">
        <v>2508</v>
      </c>
      <c r="B2569" s="1231">
        <f>'Acct Summary 7-8'!D13</f>
        <v>785854</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785854</v>
      </c>
      <c r="C2573" s="14" t="s">
        <v>672</v>
      </c>
      <c r="D2573" s="14" t="str">
        <f t="shared" si="39"/>
        <v>Error?</v>
      </c>
    </row>
    <row r="2574" spans="1:4" x14ac:dyDescent="0.2">
      <c r="A2574" s="55">
        <v>2513</v>
      </c>
      <c r="B2574" s="1231">
        <f>'Acct Summary 7-8'!D20</f>
        <v>192467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526245</v>
      </c>
      <c r="C2591" s="14" t="s">
        <v>672</v>
      </c>
      <c r="D2591" s="14" t="str">
        <f t="shared" si="39"/>
        <v>Error?</v>
      </c>
    </row>
    <row r="2592" spans="1:4" x14ac:dyDescent="0.2">
      <c r="A2592" s="83">
        <v>2531</v>
      </c>
      <c r="D2592" s="14" t="str">
        <f t="shared" si="39"/>
        <v>OK</v>
      </c>
    </row>
    <row r="2593" spans="1:4" x14ac:dyDescent="0.2">
      <c r="A2593" s="55">
        <v>2532</v>
      </c>
      <c r="B2593" s="1231">
        <f>'Acct Summary 7-8'!F6</f>
        <v>484313</v>
      </c>
      <c r="C2593" s="14" t="s">
        <v>672</v>
      </c>
      <c r="D2593" s="14" t="str">
        <f t="shared" si="39"/>
        <v>Error?</v>
      </c>
    </row>
    <row r="2594" spans="1:4" x14ac:dyDescent="0.2">
      <c r="A2594" s="55">
        <v>2533</v>
      </c>
      <c r="B2594" s="1231">
        <f>'Acct Summary 7-8'!F7</f>
        <v>10410</v>
      </c>
      <c r="C2594" s="14" t="s">
        <v>672</v>
      </c>
      <c r="D2594" s="14" t="str">
        <f t="shared" si="39"/>
        <v>Error?</v>
      </c>
    </row>
    <row r="2595" spans="1:4" x14ac:dyDescent="0.2">
      <c r="A2595" s="55">
        <v>2534</v>
      </c>
      <c r="B2595" s="1231">
        <f>'Acct Summary 7-8'!F8</f>
        <v>1020968</v>
      </c>
      <c r="C2595" s="14" t="s">
        <v>672</v>
      </c>
      <c r="D2595" s="14" t="str">
        <f t="shared" si="39"/>
        <v>Error?</v>
      </c>
    </row>
    <row r="2596" spans="1:4" x14ac:dyDescent="0.2">
      <c r="A2596" s="55">
        <v>2535</v>
      </c>
      <c r="B2596" s="1231">
        <f>'Acct Summary 7-8'!F13</f>
        <v>904735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53455</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958190</v>
      </c>
      <c r="C2600" s="14" t="s">
        <v>672</v>
      </c>
      <c r="D2600" s="14" t="str">
        <f t="shared" si="39"/>
        <v>Error?</v>
      </c>
    </row>
    <row r="2601" spans="1:4" x14ac:dyDescent="0.2">
      <c r="A2601" s="55">
        <v>2540</v>
      </c>
      <c r="B2601" s="1231">
        <f>'Acct Summary 7-8'!F20</f>
        <v>62778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495284</v>
      </c>
      <c r="C2603" s="14" t="s">
        <v>672</v>
      </c>
      <c r="D2603" s="14" t="str">
        <f t="shared" si="39"/>
        <v>Error?</v>
      </c>
    </row>
    <row r="2604" spans="1:4" x14ac:dyDescent="0.2">
      <c r="A2604" s="55">
        <v>2543</v>
      </c>
      <c r="B2604" s="1231">
        <f>'Acct Summary 7-8'!G6</f>
        <v>30749</v>
      </c>
      <c r="C2604" s="14" t="s">
        <v>672</v>
      </c>
      <c r="D2604" s="14" t="str">
        <f t="shared" si="39"/>
        <v>Error?</v>
      </c>
    </row>
    <row r="2605" spans="1:4" x14ac:dyDescent="0.2">
      <c r="A2605" s="55">
        <v>2544</v>
      </c>
      <c r="B2605" s="1231">
        <f>'Acct Summary 7-8'!G7</f>
        <v>3423</v>
      </c>
      <c r="C2605" s="14" t="s">
        <v>672</v>
      </c>
      <c r="D2605" s="14" t="str">
        <f t="shared" si="39"/>
        <v>Error?</v>
      </c>
    </row>
    <row r="2606" spans="1:4" x14ac:dyDescent="0.2">
      <c r="A2606" s="55">
        <v>2545</v>
      </c>
      <c r="B2606" s="1231">
        <f>'Acct Summary 7-8'!G8</f>
        <v>529456</v>
      </c>
      <c r="C2606" s="14" t="s">
        <v>672</v>
      </c>
      <c r="D2606" s="14" t="str">
        <f t="shared" si="39"/>
        <v>Error?</v>
      </c>
    </row>
    <row r="2607" spans="1:4" x14ac:dyDescent="0.2">
      <c r="A2607" s="55">
        <v>2546</v>
      </c>
      <c r="B2607" s="1231">
        <f>'Acct Summary 7-8'!G12</f>
        <v>192121</v>
      </c>
      <c r="C2607" s="14" t="s">
        <v>672</v>
      </c>
      <c r="D2607" s="14" t="str">
        <f t="shared" si="39"/>
        <v>Error?</v>
      </c>
    </row>
    <row r="2608" spans="1:4" x14ac:dyDescent="0.2">
      <c r="A2608" s="55">
        <v>2547</v>
      </c>
      <c r="B2608" s="1231">
        <f>'Acct Summary 7-8'!G13</f>
        <v>302578</v>
      </c>
      <c r="C2608" s="14" t="s">
        <v>672</v>
      </c>
      <c r="D2608" s="14" t="str">
        <f t="shared" si="39"/>
        <v>Error?</v>
      </c>
    </row>
    <row r="2609" spans="1:4" x14ac:dyDescent="0.2">
      <c r="A2609" s="55">
        <v>2548</v>
      </c>
      <c r="B2609" s="1231">
        <f>'Acct Summary 7-8'!G14</f>
        <v>628</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495327</v>
      </c>
      <c r="C2612" s="14" t="s">
        <v>672</v>
      </c>
      <c r="D2612" s="14" t="str">
        <f t="shared" si="39"/>
        <v>Error?</v>
      </c>
    </row>
    <row r="2613" spans="1:4" x14ac:dyDescent="0.2">
      <c r="A2613" s="55">
        <v>2552</v>
      </c>
      <c r="B2613" s="1231">
        <f>'Acct Summary 7-8'!G20</f>
        <v>34129</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284884</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284884</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615476</v>
      </c>
      <c r="C2634" s="14" t="s">
        <v>672</v>
      </c>
      <c r="D2634" s="14" t="str">
        <f t="shared" si="40"/>
        <v>Error?</v>
      </c>
    </row>
    <row r="2635" spans="1:4" x14ac:dyDescent="0.2">
      <c r="A2635" s="55">
        <v>2574</v>
      </c>
      <c r="B2635" s="1231">
        <f>'Acct Summary 7-8'!E17</f>
        <v>615476</v>
      </c>
      <c r="C2635" s="14" t="s">
        <v>672</v>
      </c>
      <c r="D2635" s="14" t="str">
        <f t="shared" si="40"/>
        <v>Error?</v>
      </c>
    </row>
    <row r="2636" spans="1:4" x14ac:dyDescent="0.2">
      <c r="A2636" s="55">
        <v>2575</v>
      </c>
      <c r="B2636" s="1231">
        <f>'Acct Summary 7-8'!E20</f>
        <v>-330592</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569955</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569955</v>
      </c>
      <c r="C2658" s="14" t="s">
        <v>672</v>
      </c>
      <c r="D2658" s="14" t="str">
        <f t="shared" si="40"/>
        <v>Error?</v>
      </c>
    </row>
    <row r="2659" spans="1:4" x14ac:dyDescent="0.2">
      <c r="A2659" s="55">
        <v>2598</v>
      </c>
      <c r="B2659" s="1231">
        <f>'Acct Summary 7-8'!H13</f>
        <v>488458</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488458</v>
      </c>
      <c r="C2661" s="14" t="s">
        <v>672</v>
      </c>
      <c r="D2661" s="14" t="str">
        <f t="shared" si="40"/>
        <v>Error?</v>
      </c>
    </row>
    <row r="2662" spans="1:4" x14ac:dyDescent="0.2">
      <c r="A2662" s="55">
        <v>2601</v>
      </c>
      <c r="B2662" s="1231">
        <f>'Acct Summary 7-8'!H20</f>
        <v>81497</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1090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1090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897685</v>
      </c>
      <c r="C2789" s="14" t="s">
        <v>672</v>
      </c>
      <c r="D2789" s="14" t="str">
        <f t="shared" si="42"/>
        <v>Error?</v>
      </c>
    </row>
    <row r="2790" spans="1:4" x14ac:dyDescent="0.2">
      <c r="A2790" s="55">
        <v>2729</v>
      </c>
      <c r="B2790" s="1231">
        <f>'Expenditures 15-22'!E102</f>
        <v>897685</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53455</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53455</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1945917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1612211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1945917</v>
      </c>
      <c r="D2912" s="14" t="str">
        <f t="shared" si="44"/>
        <v>Error?</v>
      </c>
    </row>
    <row r="2913" spans="1:4" x14ac:dyDescent="0.2">
      <c r="A2913" s="55">
        <v>2852</v>
      </c>
      <c r="B2913" s="1231">
        <f>'Assets-Liab 5-6'!I41</f>
        <v>1945917</v>
      </c>
      <c r="C2913" s="14" t="s">
        <v>672</v>
      </c>
      <c r="D2913" s="14" t="str">
        <f t="shared" si="44"/>
        <v>Error?</v>
      </c>
    </row>
    <row r="2914" spans="1:4" x14ac:dyDescent="0.2">
      <c r="A2914" s="55">
        <v>2853</v>
      </c>
      <c r="B2914" s="1231">
        <f>'Assets-Liab 5-6'!L33</f>
        <v>150226</v>
      </c>
      <c r="D2914" s="14" t="str">
        <f t="shared" si="44"/>
        <v>Error?</v>
      </c>
    </row>
    <row r="2915" spans="1:4" x14ac:dyDescent="0.2">
      <c r="A2915" s="83">
        <v>2854</v>
      </c>
      <c r="D2915" s="14" t="str">
        <f t="shared" si="44"/>
        <v>OK</v>
      </c>
    </row>
    <row r="2916" spans="1:4" x14ac:dyDescent="0.2">
      <c r="A2916" s="55">
        <v>2855</v>
      </c>
      <c r="B2916" s="1231">
        <f>'Assets-Liab 5-6'!L34</f>
        <v>150226</v>
      </c>
      <c r="C2916" s="14" t="s">
        <v>672</v>
      </c>
      <c r="D2916" s="14" t="str">
        <f t="shared" si="44"/>
        <v>Error?</v>
      </c>
    </row>
    <row r="2917" spans="1:4" x14ac:dyDescent="0.2">
      <c r="A2917" s="55">
        <v>2856</v>
      </c>
      <c r="B2917" s="1231">
        <f>'Assets-Liab 5-6'!L41</f>
        <v>1612211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897685</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5000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6492</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5000</v>
      </c>
      <c r="C2973" s="14" t="s">
        <v>672</v>
      </c>
      <c r="D2973" s="14" t="str">
        <f t="shared" si="45"/>
        <v>Error?</v>
      </c>
    </row>
    <row r="2974" spans="1:4" x14ac:dyDescent="0.2">
      <c r="A2974" s="55">
        <v>2913</v>
      </c>
      <c r="B2974" s="1231">
        <f>'Expenditures 15-22'!K79</f>
        <v>897685</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6492</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53455</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53455</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180940</v>
      </c>
      <c r="D3055" s="14" t="str">
        <f t="shared" si="46"/>
        <v>Error?</v>
      </c>
    </row>
    <row r="3056" spans="1:4" x14ac:dyDescent="0.2">
      <c r="A3056" s="55">
        <v>2995</v>
      </c>
      <c r="B3056" s="1231">
        <f>'Expenditures 15-22'!D10</f>
        <v>94826</v>
      </c>
      <c r="D3056" s="14" t="str">
        <f t="shared" si="46"/>
        <v>Error?</v>
      </c>
    </row>
    <row r="3057" spans="1:4" x14ac:dyDescent="0.2">
      <c r="A3057" s="55">
        <v>2996</v>
      </c>
      <c r="B3057" s="1231">
        <f>'Expenditures 15-22'!E10</f>
        <v>12173</v>
      </c>
      <c r="D3057" s="14" t="str">
        <f t="shared" si="46"/>
        <v>Error?</v>
      </c>
    </row>
    <row r="3058" spans="1:4" x14ac:dyDescent="0.2">
      <c r="A3058" s="55">
        <v>2997</v>
      </c>
      <c r="B3058" s="1231">
        <f>'Expenditures 15-22'!F10</f>
        <v>148035</v>
      </c>
      <c r="D3058" s="14" t="str">
        <f t="shared" si="46"/>
        <v>Error?</v>
      </c>
    </row>
    <row r="3059" spans="1:4" x14ac:dyDescent="0.2">
      <c r="A3059" s="55">
        <v>2998</v>
      </c>
      <c r="B3059" s="1231">
        <f>'Expenditures 15-22'!G10</f>
        <v>38661</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474635</v>
      </c>
      <c r="C3062" s="14" t="s">
        <v>672</v>
      </c>
      <c r="D3062" s="14" t="str">
        <f t="shared" si="46"/>
        <v>Error?</v>
      </c>
    </row>
    <row r="3063" spans="1:4" x14ac:dyDescent="0.2">
      <c r="A3063" s="83">
        <v>3002</v>
      </c>
      <c r="D3063" s="14" t="str">
        <f t="shared" si="46"/>
        <v>OK</v>
      </c>
    </row>
    <row r="3064" spans="1:4" x14ac:dyDescent="0.2">
      <c r="A3064" s="55">
        <v>3003</v>
      </c>
      <c r="B3064" s="1231">
        <f>'Expenditures 15-22'!D213</f>
        <v>2581</v>
      </c>
      <c r="D3064" s="14" t="str">
        <f t="shared" si="46"/>
        <v>Error?</v>
      </c>
    </row>
    <row r="3065" spans="1:4" x14ac:dyDescent="0.2">
      <c r="A3065" s="55">
        <v>3004</v>
      </c>
      <c r="B3065" s="1231">
        <f>'Expenditures 15-22'!K213</f>
        <v>2581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1461985</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64680</v>
      </c>
      <c r="C3225" s="14" t="s">
        <v>672</v>
      </c>
      <c r="D3225" s="14" t="str">
        <f t="shared" si="49"/>
        <v>Error?</v>
      </c>
    </row>
    <row r="3226" spans="1:4" x14ac:dyDescent="0.2">
      <c r="A3226" s="55">
        <v>3165</v>
      </c>
      <c r="B3226" s="1231">
        <f>'Acct Summary 7-8'!I8</f>
        <v>64680</v>
      </c>
      <c r="C3226" s="14" t="s">
        <v>672</v>
      </c>
      <c r="D3226" s="14" t="str">
        <f t="shared" si="49"/>
        <v>Error?</v>
      </c>
    </row>
    <row r="3227" spans="1:4" x14ac:dyDescent="0.2">
      <c r="A3227" s="55">
        <v>3166</v>
      </c>
      <c r="B3227" s="1231">
        <f>'Acct Summary 7-8'!I20</f>
        <v>64680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2192</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83280</v>
      </c>
      <c r="C3231" s="14" t="s">
        <v>672</v>
      </c>
      <c r="D3231" s="14" t="str">
        <f t="shared" si="49"/>
        <v>Error?</v>
      </c>
    </row>
    <row r="3232" spans="1:4" x14ac:dyDescent="0.2">
      <c r="A3232" s="55">
        <v>3171</v>
      </c>
      <c r="B3232" s="1231">
        <f>'Acct Summary 7-8'!C77</f>
        <v>-81088</v>
      </c>
      <c r="C3232" s="14" t="s">
        <v>672</v>
      </c>
      <c r="D3232" s="14" t="str">
        <f t="shared" si="49"/>
        <v>Error?</v>
      </c>
    </row>
    <row r="3233" spans="1:4" x14ac:dyDescent="0.2">
      <c r="A3233" s="55">
        <v>3172</v>
      </c>
      <c r="B3233" s="1231">
        <f>'Acct Summary 7-8'!C78</f>
        <v>704707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192467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33438</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33438</v>
      </c>
      <c r="C3255" s="14" t="s">
        <v>672</v>
      </c>
      <c r="D3255" s="14" t="str">
        <f t="shared" si="49"/>
        <v>Error?</v>
      </c>
    </row>
    <row r="3256" spans="1:4" x14ac:dyDescent="0.2">
      <c r="A3256" s="55">
        <v>3195</v>
      </c>
      <c r="B3256" s="1231">
        <f>'Acct Summary 7-8'!F78</f>
        <v>96216</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34129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329701</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329701</v>
      </c>
      <c r="C3277" s="14" t="s">
        <v>672</v>
      </c>
      <c r="D3277" s="14" t="str">
        <f t="shared" si="50"/>
        <v>Error?</v>
      </c>
    </row>
    <row r="3278" spans="1:4" x14ac:dyDescent="0.2">
      <c r="A3278" s="55">
        <v>3217</v>
      </c>
      <c r="B3278" s="1231">
        <f>'Acct Summary 7-8'!E78</f>
        <v>-891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81497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763045</v>
      </c>
      <c r="C3317" s="14" t="s">
        <v>672</v>
      </c>
      <c r="D3317" s="14" t="str">
        <f t="shared" si="50"/>
        <v>Error?</v>
      </c>
    </row>
    <row r="3318" spans="1:4" x14ac:dyDescent="0.2">
      <c r="A3318" s="55">
        <v>3257</v>
      </c>
      <c r="B3318" s="1231">
        <f>'Acct Summary 7-8'!I76</f>
        <v>13000</v>
      </c>
      <c r="C3318" s="14" t="s">
        <v>672</v>
      </c>
      <c r="D3318" s="14" t="str">
        <f t="shared" si="50"/>
        <v>Error?</v>
      </c>
    </row>
    <row r="3319" spans="1:4" x14ac:dyDescent="0.2">
      <c r="A3319" s="55">
        <v>3258</v>
      </c>
      <c r="B3319" s="1231">
        <f>'Acct Summary 7-8'!I77</f>
        <v>750045</v>
      </c>
      <c r="C3319" s="14" t="s">
        <v>672</v>
      </c>
      <c r="D3319" s="14" t="str">
        <f t="shared" si="50"/>
        <v>Error?</v>
      </c>
    </row>
    <row r="3320" spans="1:4" x14ac:dyDescent="0.2">
      <c r="A3320" s="55">
        <v>3259</v>
      </c>
      <c r="B3320" s="1231">
        <f>'Acct Summary 7-8'!I78</f>
        <v>814725</v>
      </c>
      <c r="C3320" s="14" t="s">
        <v>672</v>
      </c>
      <c r="D3320" s="14" t="str">
        <f t="shared" si="50"/>
        <v>Error?</v>
      </c>
    </row>
    <row r="3321" spans="1:4" x14ac:dyDescent="0.2">
      <c r="A3321" s="55">
        <v>3260</v>
      </c>
      <c r="B3321" s="1231">
        <f>'Acct Summary 7-8'!I79</f>
        <v>1131192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1945917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444060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31313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38140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11857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525370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78850</v>
      </c>
      <c r="D3387" s="14" t="str">
        <f t="shared" si="51"/>
        <v>Error?</v>
      </c>
    </row>
    <row r="3388" spans="1:4" x14ac:dyDescent="0.2">
      <c r="A3388" s="55">
        <v>3327</v>
      </c>
      <c r="B3388" s="1231">
        <f>'Expenditures 15-22'!D211</f>
        <v>85727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78850</v>
      </c>
      <c r="C3390" s="14" t="s">
        <v>672</v>
      </c>
      <c r="D3390" s="14" t="str">
        <f t="shared" si="51"/>
        <v>Error?</v>
      </c>
    </row>
    <row r="3391" spans="1:4" x14ac:dyDescent="0.2">
      <c r="A3391" s="55">
        <v>3330</v>
      </c>
      <c r="B3391" s="1231">
        <f>'Expenditures 15-22'!K211</f>
        <v>85727</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3114602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555420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1107</v>
      </c>
      <c r="D3417" s="14" t="str">
        <f t="shared" si="52"/>
        <v>Error?</v>
      </c>
    </row>
    <row r="3418" spans="1:4" x14ac:dyDescent="0.2">
      <c r="A3418" s="83">
        <v>3357</v>
      </c>
      <c r="D3418" s="14" t="str">
        <f t="shared" si="52"/>
        <v>OK</v>
      </c>
    </row>
    <row r="3419" spans="1:4" x14ac:dyDescent="0.2">
      <c r="A3419" s="55">
        <v>3358</v>
      </c>
      <c r="B3419" s="1231">
        <f>'Assets-Liab 5-6'!F4</f>
        <v>448472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412435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620942</v>
      </c>
      <c r="D3425" s="14" t="str">
        <f t="shared" si="52"/>
        <v>Error?</v>
      </c>
    </row>
    <row r="3426" spans="1:4" x14ac:dyDescent="0.2">
      <c r="A3426" s="83">
        <v>3365</v>
      </c>
      <c r="D3426" s="14" t="str">
        <f t="shared" si="52"/>
        <v>OK</v>
      </c>
    </row>
    <row r="3427" spans="1:4" x14ac:dyDescent="0.2">
      <c r="A3427" s="55">
        <v>3366</v>
      </c>
      <c r="B3427" s="1231">
        <f>'Assets-Liab 5-6'!I4</f>
        <v>1945917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1612211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289054</v>
      </c>
      <c r="C3446" s="14" t="s">
        <v>672</v>
      </c>
      <c r="D3446" s="14" t="str">
        <f t="shared" si="52"/>
        <v>Error?</v>
      </c>
    </row>
    <row r="3447" spans="1:4" x14ac:dyDescent="0.2">
      <c r="A3447" s="55">
        <v>3386</v>
      </c>
      <c r="B3447" s="1231">
        <f>'Tax Sched 24'!D16</f>
        <v>289054</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445069</v>
      </c>
      <c r="C3449" s="14" t="s">
        <v>672</v>
      </c>
      <c r="D3449" s="14" t="str">
        <f t="shared" si="52"/>
        <v>Error?</v>
      </c>
    </row>
    <row r="3450" spans="1:4" x14ac:dyDescent="0.2">
      <c r="A3450" s="55">
        <v>3389</v>
      </c>
      <c r="B3450" s="1231">
        <f>'Tax Sched 24'!E16</f>
        <v>445069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826</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826</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2192</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3428</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3975881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3975881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3975881</v>
      </c>
      <c r="D3567" s="14" t="str">
        <f t="shared" si="54"/>
        <v>Error?</v>
      </c>
    </row>
    <row r="3568" spans="1:4" x14ac:dyDescent="0.2">
      <c r="A3568" s="55">
        <v>3507</v>
      </c>
      <c r="B3568" s="1231">
        <f>'Assets-Liab 5-6'!K41</f>
        <v>3975881</v>
      </c>
      <c r="C3568" s="14" t="s">
        <v>672</v>
      </c>
      <c r="D3568" s="14" t="str">
        <f t="shared" si="54"/>
        <v>Error?</v>
      </c>
    </row>
    <row r="3569" spans="1:4" x14ac:dyDescent="0.2">
      <c r="A3569" s="55">
        <v>3508</v>
      </c>
      <c r="B3569" s="1231">
        <f>'Acct Summary 7-8'!K4</f>
        <v>71728</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71728</v>
      </c>
      <c r="C3571" s="14" t="s">
        <v>672</v>
      </c>
      <c r="D3571" s="14" t="str">
        <f t="shared" si="54"/>
        <v>Error?</v>
      </c>
    </row>
    <row r="3572" spans="1:4" x14ac:dyDescent="0.2">
      <c r="A3572" s="55">
        <v>3511</v>
      </c>
      <c r="B3572" s="1231">
        <f>'Acct Summary 7-8'!K13</f>
        <v>674663</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674663</v>
      </c>
      <c r="C3575" s="14" t="s">
        <v>672</v>
      </c>
      <c r="D3575" s="14" t="str">
        <f t="shared" si="54"/>
        <v>Error?</v>
      </c>
    </row>
    <row r="3576" spans="1:4" x14ac:dyDescent="0.2">
      <c r="A3576" s="55">
        <v>3515</v>
      </c>
      <c r="B3576" s="1231">
        <f>'Acct Summary 7-8'!K20</f>
        <v>-602935</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4485000</v>
      </c>
      <c r="D3579" s="14" t="str">
        <f t="shared" si="54"/>
        <v>Error?</v>
      </c>
    </row>
    <row r="3580" spans="1:4" x14ac:dyDescent="0.2">
      <c r="A3580" s="55">
        <v>3519</v>
      </c>
      <c r="B3580" s="1231">
        <f>'Acct Summary 7-8'!K34</f>
        <v>328767</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4813767</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263431</v>
      </c>
      <c r="C3586" s="14" t="s">
        <v>672</v>
      </c>
      <c r="D3586" s="14" t="str">
        <f t="shared" si="55"/>
        <v>Error?</v>
      </c>
    </row>
    <row r="3587" spans="1:4" x14ac:dyDescent="0.2">
      <c r="A3587" s="55">
        <v>3526</v>
      </c>
      <c r="B3587" s="1231">
        <f>'Acct Summary 7-8'!K77</f>
        <v>4550336</v>
      </c>
      <c r="C3587" s="14" t="s">
        <v>672</v>
      </c>
      <c r="D3587" s="14" t="str">
        <f t="shared" si="55"/>
        <v>Error?</v>
      </c>
    </row>
    <row r="3588" spans="1:4" x14ac:dyDescent="0.2">
      <c r="A3588" s="55">
        <v>3527</v>
      </c>
      <c r="B3588" s="1231">
        <f>'Acct Summary 7-8'!K78</f>
        <v>3947401</v>
      </c>
      <c r="C3588" s="14" t="s">
        <v>672</v>
      </c>
      <c r="D3588" s="14" t="str">
        <f t="shared" si="55"/>
        <v>Error?</v>
      </c>
    </row>
    <row r="3589" spans="1:4" x14ac:dyDescent="0.2">
      <c r="A3589" s="55">
        <v>3528</v>
      </c>
      <c r="B3589" s="1231">
        <f>'Acct Summary 7-8'!K79</f>
        <v>28480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3975881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674663</v>
      </c>
      <c r="D3646" s="14" t="str">
        <f t="shared" si="55"/>
        <v>Error?</v>
      </c>
    </row>
    <row r="3647" spans="1:4" x14ac:dyDescent="0.2">
      <c r="A3647" s="55">
        <v>3586</v>
      </c>
      <c r="B3647" s="1231">
        <f>'Expenditures 15-22'!G339</f>
        <v>674663</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674663</v>
      </c>
      <c r="C3649" s="14" t="s">
        <v>672</v>
      </c>
      <c r="D3649" s="14" t="str">
        <f t="shared" si="56"/>
        <v>Error?</v>
      </c>
    </row>
    <row r="3650" spans="1:4" x14ac:dyDescent="0.2">
      <c r="A3650" s="55">
        <v>3589</v>
      </c>
      <c r="B3650" s="1231">
        <f>'Expenditures 15-22'!G354</f>
        <v>674663</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674663</v>
      </c>
      <c r="C3669" s="14" t="s">
        <v>672</v>
      </c>
      <c r="D3669" s="14" t="str">
        <f t="shared" si="56"/>
        <v>Error?</v>
      </c>
    </row>
    <row r="3670" spans="1:4" x14ac:dyDescent="0.2">
      <c r="A3670" s="55">
        <v>3609</v>
      </c>
      <c r="B3670" s="1231">
        <f>'Expenditures 15-22'!K339</f>
        <v>674663</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674663</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674663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-602935</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263431</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263431</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60194</v>
      </c>
      <c r="C3725" s="14" t="s">
        <v>672</v>
      </c>
      <c r="D3725" s="14" t="str">
        <f t="shared" si="57"/>
        <v>Error?</v>
      </c>
    </row>
    <row r="3726" spans="1:4" x14ac:dyDescent="0.2">
      <c r="A3726" s="55">
        <v>3665</v>
      </c>
      <c r="B3726" s="1231">
        <f>'Tax Sched 24'!D13</f>
        <v>60194</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62230</v>
      </c>
      <c r="C3728" s="14" t="s">
        <v>672</v>
      </c>
      <c r="D3728" s="14" t="str">
        <f t="shared" si="57"/>
        <v>Error?</v>
      </c>
    </row>
    <row r="3729" spans="1:4" x14ac:dyDescent="0.2">
      <c r="A3729" s="55">
        <v>3668</v>
      </c>
      <c r="B3729" s="1231">
        <f>'Tax Sched 24'!E13</f>
        <v>62230</v>
      </c>
      <c r="D3729" s="14" t="str">
        <f t="shared" si="57"/>
        <v>Error?</v>
      </c>
    </row>
    <row r="3730" spans="1:4" x14ac:dyDescent="0.2">
      <c r="A3730" s="55">
        <v>3669</v>
      </c>
      <c r="B3730" s="1231">
        <f>'ICR Computation 30'!E10</f>
        <v>306485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3139544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15352604</v>
      </c>
      <c r="C4122" s="14" t="s">
        <v>672</v>
      </c>
      <c r="D4122" s="14" t="str">
        <f t="shared" si="63"/>
        <v>Error?</v>
      </c>
    </row>
    <row r="4123" spans="1:4" x14ac:dyDescent="0.2">
      <c r="A4123" s="55">
        <v>4062</v>
      </c>
      <c r="B4123" s="1231">
        <f>'Acct Summary 7-8'!D10</f>
        <v>978321</v>
      </c>
      <c r="C4123" s="14" t="s">
        <v>672</v>
      </c>
      <c r="D4123" s="14" t="str">
        <f t="shared" si="63"/>
        <v>Error?</v>
      </c>
    </row>
    <row r="4124" spans="1:4" x14ac:dyDescent="0.2">
      <c r="A4124" s="55">
        <v>4063</v>
      </c>
      <c r="B4124" s="1231">
        <f>'Acct Summary 7-8'!E10</f>
        <v>284884</v>
      </c>
      <c r="C4124" s="14" t="s">
        <v>672</v>
      </c>
      <c r="D4124" s="14" t="str">
        <f t="shared" si="63"/>
        <v>Error?</v>
      </c>
    </row>
    <row r="4125" spans="1:4" x14ac:dyDescent="0.2">
      <c r="A4125" s="55">
        <v>4064</v>
      </c>
      <c r="B4125" s="1231">
        <f>'Acct Summary 7-8'!F10</f>
        <v>1020968</v>
      </c>
      <c r="C4125" s="14" t="s">
        <v>672</v>
      </c>
      <c r="D4125" s="14" t="str">
        <f t="shared" si="63"/>
        <v>Error?</v>
      </c>
    </row>
    <row r="4126" spans="1:4" x14ac:dyDescent="0.2">
      <c r="A4126" s="55">
        <v>4065</v>
      </c>
      <c r="B4126" s="1231">
        <f>'Acct Summary 7-8'!G10</f>
        <v>529456</v>
      </c>
      <c r="C4126" s="14" t="s">
        <v>672</v>
      </c>
      <c r="D4126" s="14" t="str">
        <f t="shared" si="63"/>
        <v>Error?</v>
      </c>
    </row>
    <row r="4127" spans="1:4" x14ac:dyDescent="0.2">
      <c r="A4127" s="55">
        <v>4066</v>
      </c>
      <c r="B4127" s="1231">
        <f>'Acct Summary 7-8'!H10</f>
        <v>569955</v>
      </c>
      <c r="C4127" s="14" t="s">
        <v>672</v>
      </c>
      <c r="D4127" s="14" t="str">
        <f t="shared" si="63"/>
        <v>Error?</v>
      </c>
    </row>
    <row r="4128" spans="1:4" x14ac:dyDescent="0.2">
      <c r="A4128" s="55">
        <v>4067</v>
      </c>
      <c r="B4128" s="1231">
        <f>'Acct Summary 7-8'!I10</f>
        <v>64680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71728</v>
      </c>
      <c r="C4130" s="14" t="s">
        <v>672</v>
      </c>
      <c r="D4130" s="14" t="str">
        <f t="shared" si="63"/>
        <v>Error?</v>
      </c>
    </row>
    <row r="4131" spans="1:4" x14ac:dyDescent="0.2">
      <c r="A4131" s="55">
        <v>4070</v>
      </c>
      <c r="B4131" s="1231">
        <f>'Acct Summary 7-8'!C18</f>
        <v>3139544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14566809</v>
      </c>
      <c r="C4136" s="14" t="s">
        <v>672</v>
      </c>
      <c r="D4136" s="14" t="str">
        <f t="shared" si="63"/>
        <v>Error?</v>
      </c>
    </row>
    <row r="4137" spans="1:4" x14ac:dyDescent="0.2">
      <c r="A4137" s="55">
        <v>4076</v>
      </c>
      <c r="B4137" s="1231">
        <f>'Acct Summary 7-8'!D19</f>
        <v>785854</v>
      </c>
      <c r="C4137" s="14" t="s">
        <v>672</v>
      </c>
      <c r="D4137" s="14" t="str">
        <f t="shared" si="63"/>
        <v>Error?</v>
      </c>
    </row>
    <row r="4138" spans="1:4" x14ac:dyDescent="0.2">
      <c r="A4138" s="55">
        <v>4077</v>
      </c>
      <c r="B4138" s="1231">
        <f>'Acct Summary 7-8'!E19</f>
        <v>615476</v>
      </c>
      <c r="C4138" s="14" t="s">
        <v>672</v>
      </c>
      <c r="D4138" s="14" t="str">
        <f t="shared" si="63"/>
        <v>Error?</v>
      </c>
    </row>
    <row r="4139" spans="1:4" x14ac:dyDescent="0.2">
      <c r="A4139" s="55">
        <v>4078</v>
      </c>
      <c r="B4139" s="1231">
        <f>'Acct Summary 7-8'!F19</f>
        <v>958190</v>
      </c>
      <c r="C4139" s="14" t="s">
        <v>672</v>
      </c>
      <c r="D4139" s="14" t="str">
        <f t="shared" si="63"/>
        <v>Error?</v>
      </c>
    </row>
    <row r="4140" spans="1:4" x14ac:dyDescent="0.2">
      <c r="A4140" s="55">
        <v>4079</v>
      </c>
      <c r="B4140" s="1231">
        <f>'Acct Summary 7-8'!G19</f>
        <v>495327</v>
      </c>
      <c r="C4140" s="14" t="s">
        <v>672</v>
      </c>
      <c r="D4140" s="14" t="str">
        <f t="shared" si="63"/>
        <v>Error?</v>
      </c>
    </row>
    <row r="4141" spans="1:4" x14ac:dyDescent="0.2">
      <c r="A4141" s="55">
        <v>4080</v>
      </c>
      <c r="B4141" s="1231">
        <f>'Acct Summary 7-8'!H19</f>
        <v>488458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674663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6490072</v>
      </c>
      <c r="C4171" s="14" t="s">
        <v>672</v>
      </c>
      <c r="D4171" s="14" t="str">
        <f t="shared" si="64"/>
        <v>Error?</v>
      </c>
    </row>
    <row r="4172" spans="1:4" x14ac:dyDescent="0.2">
      <c r="A4172" s="55">
        <v>4111</v>
      </c>
      <c r="B4172" s="1231">
        <f>'Short-Term Long-Term Debt 25'!J49</f>
        <v>6488965</v>
      </c>
      <c r="C4172" s="14" t="s">
        <v>672</v>
      </c>
      <c r="D4172" s="14" t="str">
        <f t="shared" si="64"/>
        <v>Error?</v>
      </c>
    </row>
    <row r="4173" spans="1:4" x14ac:dyDescent="0.2">
      <c r="A4173" s="55">
        <v>4112</v>
      </c>
      <c r="B4173" s="1231">
        <f>'Short-Term Long-Term Debt 25'!H49</f>
        <v>300536</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2250</v>
      </c>
      <c r="C4265" s="14" t="s">
        <v>672</v>
      </c>
      <c r="D4265" s="14" t="str">
        <f t="shared" si="65"/>
        <v>Error?</v>
      </c>
      <c r="E4265" s="810"/>
    </row>
    <row r="4266" spans="1:5" x14ac:dyDescent="0.2">
      <c r="A4266" s="91">
        <v>4205</v>
      </c>
      <c r="B4266" s="1231">
        <f>('FP Info 3'!F10)*100000</f>
        <v>700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3150</v>
      </c>
      <c r="C4268" s="14" t="s">
        <v>672</v>
      </c>
      <c r="D4268" s="14" t="str">
        <f t="shared" si="65"/>
        <v>Error?</v>
      </c>
    </row>
    <row r="4269" spans="1:5" x14ac:dyDescent="0.2">
      <c r="A4269" s="91">
        <v>4208</v>
      </c>
      <c r="B4269" s="1231">
        <f>'FP Info 3'!J16</f>
        <v>6064411</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960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33640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33640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5633</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5633</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26609</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43</v>
      </c>
      <c r="D4417" s="14" t="str">
        <f t="shared" si="68"/>
        <v>Error?</v>
      </c>
    </row>
    <row r="4418" spans="1:4" x14ac:dyDescent="0.2">
      <c r="A4418" s="55">
        <v>4357</v>
      </c>
      <c r="B4418" s="1231">
        <f>'Revenues 9-14'!C268</f>
        <v>98464</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1155</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4777</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86448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2491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278</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228529</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124460062</v>
      </c>
      <c r="D4995" s="14" t="str">
        <f t="shared" si="77"/>
        <v>Error?</v>
      </c>
    </row>
    <row r="4996" spans="1:4" x14ac:dyDescent="0.2">
      <c r="A4996" s="91">
        <v>4935</v>
      </c>
      <c r="B4996" s="1231">
        <f>'FP Info 3'!H31</f>
        <v>17175488.556000002</v>
      </c>
      <c r="D4996" s="14" t="str">
        <f t="shared" si="77"/>
        <v>Error?</v>
      </c>
    </row>
    <row r="4997" spans="1:4" x14ac:dyDescent="0.2">
      <c r="A4997" s="91">
        <v>4936</v>
      </c>
      <c r="B4997" s="1231">
        <f>'FP Info 3'!H37</f>
        <v>6490072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30010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30010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60194</v>
      </c>
      <c r="D5026" s="14" t="str">
        <f t="shared" si="77"/>
        <v>Error?</v>
      </c>
    </row>
    <row r="5027" spans="1:4" x14ac:dyDescent="0.2">
      <c r="A5027" s="55">
        <v>4966</v>
      </c>
      <c r="B5027" s="1231">
        <f>'Revenues 9-14'!F104</f>
        <v>150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2708749</v>
      </c>
      <c r="D5061" s="14" t="str">
        <f t="shared" si="78"/>
        <v>Error?</v>
      </c>
    </row>
    <row r="5062" spans="1:4" x14ac:dyDescent="0.2">
      <c r="A5062" s="83">
        <v>5001</v>
      </c>
      <c r="D5062" s="14" t="str">
        <f t="shared" si="78"/>
        <v>OK</v>
      </c>
    </row>
    <row r="5063" spans="1:4" x14ac:dyDescent="0.2">
      <c r="A5063" s="55">
        <v>5002</v>
      </c>
      <c r="B5063" s="1231">
        <f>'Revenues 9-14'!C7</f>
        <v>48156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2817099</v>
      </c>
      <c r="C5066" s="14" t="s">
        <v>672</v>
      </c>
      <c r="D5066" s="14" t="str">
        <f t="shared" si="78"/>
        <v>Error?</v>
      </c>
    </row>
    <row r="5067" spans="1:4" x14ac:dyDescent="0.2">
      <c r="A5067" s="55">
        <v>5006</v>
      </c>
      <c r="B5067" s="1231">
        <f>'Revenues 9-14'!C14</f>
        <v>1327</v>
      </c>
      <c r="D5067" s="14" t="str">
        <f t="shared" si="78"/>
        <v>Error?</v>
      </c>
    </row>
    <row r="5068" spans="1:4" x14ac:dyDescent="0.2">
      <c r="A5068" s="55">
        <v>5007</v>
      </c>
      <c r="B5068" s="1231">
        <f>'Revenues 9-14'!C15</f>
        <v>17008</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18335</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10012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10012</v>
      </c>
      <c r="C5090" s="14" t="s">
        <v>672</v>
      </c>
      <c r="D5090" s="14" t="str">
        <f t="shared" si="78"/>
        <v>Error?</v>
      </c>
    </row>
    <row r="5091" spans="1:4" x14ac:dyDescent="0.2">
      <c r="A5091" s="55">
        <v>5030</v>
      </c>
      <c r="B5091" s="1231">
        <f>'Revenues 9-14'!C70</f>
        <v>434</v>
      </c>
      <c r="D5091" s="14" t="str">
        <f t="shared" si="78"/>
        <v>Error?</v>
      </c>
    </row>
    <row r="5092" spans="1:4" x14ac:dyDescent="0.2">
      <c r="A5092" s="55">
        <v>5031</v>
      </c>
      <c r="B5092" s="1231">
        <f>'Revenues 9-14'!C71</f>
        <v>8569</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2108</v>
      </c>
      <c r="D5094" s="14" t="str">
        <f t="shared" si="78"/>
        <v>Error?</v>
      </c>
    </row>
    <row r="5095" spans="1:4" x14ac:dyDescent="0.2">
      <c r="A5095" s="55">
        <v>5034</v>
      </c>
      <c r="B5095" s="1231">
        <f>'Revenues 9-14'!C74</f>
        <v>15411</v>
      </c>
      <c r="D5095" s="14" t="str">
        <f t="shared" si="78"/>
        <v>Error?</v>
      </c>
    </row>
    <row r="5096" spans="1:4" x14ac:dyDescent="0.2">
      <c r="A5096" s="55">
        <v>5035</v>
      </c>
      <c r="B5096" s="1231">
        <f>'Revenues 9-14'!C75</f>
        <v>31781</v>
      </c>
      <c r="C5096" s="14" t="s">
        <v>672</v>
      </c>
      <c r="D5096" s="14" t="str">
        <f t="shared" si="78"/>
        <v>Error?</v>
      </c>
    </row>
    <row r="5097" spans="1:4" x14ac:dyDescent="0.2">
      <c r="A5097" s="55">
        <v>5036</v>
      </c>
      <c r="B5097" s="1231">
        <f>'Revenues 9-14'!C77</f>
        <v>28350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15836</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21820</v>
      </c>
      <c r="D5101" s="14" t="str">
        <f t="shared" si="78"/>
        <v>Error?</v>
      </c>
    </row>
    <row r="5102" spans="1:4" x14ac:dyDescent="0.2">
      <c r="A5102" s="55">
        <v>5041</v>
      </c>
      <c r="B5102" s="1231">
        <f>'Revenues 9-14'!C82</f>
        <v>66006</v>
      </c>
      <c r="C5102" s="14" t="s">
        <v>672</v>
      </c>
      <c r="D5102" s="14" t="str">
        <f t="shared" si="78"/>
        <v>Error?</v>
      </c>
    </row>
    <row r="5103" spans="1:4" x14ac:dyDescent="0.2">
      <c r="A5103" s="55">
        <v>5042</v>
      </c>
      <c r="B5103" s="1231">
        <f>'Revenues 9-14'!C84</f>
        <v>36547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3374</v>
      </c>
      <c r="D5111" s="14" t="str">
        <f t="shared" si="78"/>
        <v>Error?</v>
      </c>
    </row>
    <row r="5112" spans="1:4" x14ac:dyDescent="0.2">
      <c r="A5112" s="55">
        <v>5051</v>
      </c>
      <c r="B5112" s="1231">
        <f>'Revenues 9-14'!C93</f>
        <v>39921</v>
      </c>
      <c r="C5112" s="14" t="s">
        <v>672</v>
      </c>
      <c r="D5112" s="14" t="str">
        <f t="shared" si="78"/>
        <v>Error?</v>
      </c>
    </row>
    <row r="5113" spans="1:4" x14ac:dyDescent="0.2">
      <c r="A5113" s="55">
        <v>5052</v>
      </c>
      <c r="B5113" s="1231">
        <f>'Revenues 9-14'!C95</f>
        <v>75000</v>
      </c>
      <c r="D5113" s="14" t="str">
        <f t="shared" si="78"/>
        <v>Error?</v>
      </c>
    </row>
    <row r="5114" spans="1:4" x14ac:dyDescent="0.2">
      <c r="A5114" s="55">
        <v>5053</v>
      </c>
      <c r="B5114" s="1231">
        <f>'Revenues 9-14'!C96</f>
        <v>58560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9968</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6776</v>
      </c>
      <c r="D5119" s="14" t="str">
        <f t="shared" ref="D5119:D5182" si="79">IF(ISBLANK(B5119),"OK",IF(A5119-B5119=0,"OK","Error?"))</f>
        <v>Error?</v>
      </c>
    </row>
    <row r="5120" spans="1:4" x14ac:dyDescent="0.2">
      <c r="A5120" s="55">
        <v>5059</v>
      </c>
      <c r="B5120" s="1231">
        <f>'Revenues 9-14'!C108</f>
        <v>239487</v>
      </c>
      <c r="C5120" s="14" t="s">
        <v>672</v>
      </c>
      <c r="D5120" s="14" t="str">
        <f t="shared" si="79"/>
        <v>Error?</v>
      </c>
    </row>
    <row r="5121" spans="1:4" x14ac:dyDescent="0.2">
      <c r="A5121" s="55">
        <v>5060</v>
      </c>
      <c r="B5121" s="1231">
        <f>'Revenues 9-14'!C109</f>
        <v>3222641</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6700779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6929308</v>
      </c>
      <c r="C5132" s="14" t="s">
        <v>672</v>
      </c>
      <c r="D5132" s="14" t="str">
        <f t="shared" si="79"/>
        <v>Error?</v>
      </c>
    </row>
    <row r="5133" spans="1:4" x14ac:dyDescent="0.2">
      <c r="A5133" s="55">
        <v>5072</v>
      </c>
      <c r="B5133" s="1231">
        <f>'Revenues 9-14'!C124</f>
        <v>14651</v>
      </c>
      <c r="D5133" s="14" t="str">
        <f t="shared" si="79"/>
        <v>Error?</v>
      </c>
    </row>
    <row r="5134" spans="1:4" x14ac:dyDescent="0.2">
      <c r="A5134" s="55">
        <v>5073</v>
      </c>
      <c r="B5134" s="1231">
        <f>'Revenues 9-14'!C125</f>
        <v>229262</v>
      </c>
      <c r="D5134" s="14" t="str">
        <f t="shared" si="79"/>
        <v>Error?</v>
      </c>
    </row>
    <row r="5135" spans="1:4" x14ac:dyDescent="0.2">
      <c r="A5135" s="55">
        <v>5074</v>
      </c>
      <c r="B5135" s="1231">
        <f>'Revenues 9-14'!C126</f>
        <v>7500</v>
      </c>
      <c r="D5135" s="14" t="str">
        <f t="shared" si="79"/>
        <v>Error?</v>
      </c>
    </row>
    <row r="5136" spans="1:4" x14ac:dyDescent="0.2">
      <c r="A5136" s="83">
        <v>5075</v>
      </c>
      <c r="D5136" s="14" t="str">
        <f t="shared" si="79"/>
        <v>OK</v>
      </c>
    </row>
    <row r="5137" spans="1:4" x14ac:dyDescent="0.2">
      <c r="A5137" s="55">
        <v>5076</v>
      </c>
      <c r="B5137" s="1231">
        <f>'Revenues 9-14'!C127</f>
        <v>2433</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2294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256140</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23163</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24695</v>
      </c>
      <c r="C5161" s="14" t="s">
        <v>672</v>
      </c>
      <c r="D5161" s="14" t="str">
        <f t="shared" si="79"/>
        <v>Error?</v>
      </c>
    </row>
    <row r="5162" spans="1:4" x14ac:dyDescent="0.2">
      <c r="A5162" s="83">
        <v>5101</v>
      </c>
      <c r="D5162" s="14" t="str">
        <f t="shared" si="79"/>
        <v>OK</v>
      </c>
    </row>
    <row r="5163" spans="1:4" x14ac:dyDescent="0.2">
      <c r="A5163" s="55">
        <v>5102</v>
      </c>
      <c r="B5163" s="1231">
        <f>'Revenues 9-14'!C142</f>
        <v>37788</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37788</v>
      </c>
      <c r="C5165" s="14" t="s">
        <v>672</v>
      </c>
      <c r="D5165" s="14" t="str">
        <f t="shared" si="79"/>
        <v>Error?</v>
      </c>
    </row>
    <row r="5166" spans="1:4" x14ac:dyDescent="0.2">
      <c r="A5166" s="83">
        <v>5105</v>
      </c>
      <c r="D5166" s="14" t="str">
        <f t="shared" si="79"/>
        <v>OK</v>
      </c>
    </row>
    <row r="5167" spans="1:4" x14ac:dyDescent="0.2">
      <c r="A5167" s="55">
        <v>5106</v>
      </c>
      <c r="B5167" s="1231">
        <f>'Revenues 9-14'!C145</f>
        <v>6109</v>
      </c>
      <c r="D5167" s="14" t="str">
        <f t="shared" si="79"/>
        <v>Error?</v>
      </c>
    </row>
    <row r="5168" spans="1:4" x14ac:dyDescent="0.2">
      <c r="A5168" s="55">
        <v>5107</v>
      </c>
      <c r="B5168" s="1231">
        <f>'Revenues 9-14'!C147</f>
        <v>34263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186469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547955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7477263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532778</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174126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706904</v>
      </c>
      <c r="C5246" s="14" t="s">
        <v>672</v>
      </c>
      <c r="D5246" s="14" t="str">
        <f t="shared" si="80"/>
        <v>Error?</v>
      </c>
    </row>
    <row r="5247" spans="1:4" x14ac:dyDescent="0.2">
      <c r="A5247" s="55">
        <v>5186</v>
      </c>
      <c r="B5247" s="1231">
        <f>'Revenues 9-14'!C203</f>
        <v>592955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592955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52061</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52061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960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1285</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1513156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1513156</v>
      </c>
      <c r="C5326" s="14" t="s">
        <v>672</v>
      </c>
      <c r="D5326" s="14" t="str">
        <f t="shared" si="82"/>
        <v>Error?</v>
      </c>
    </row>
    <row r="5327" spans="1:4" x14ac:dyDescent="0.2">
      <c r="A5327" s="55">
        <v>5266</v>
      </c>
      <c r="B5327" s="1231">
        <f>'Revenues 9-14'!C275</f>
        <v>12213060</v>
      </c>
      <c r="C5327" s="14" t="s">
        <v>672</v>
      </c>
      <c r="D5327" s="14" t="str">
        <f t="shared" si="82"/>
        <v>Error?</v>
      </c>
    </row>
    <row r="5328" spans="1:4" x14ac:dyDescent="0.2">
      <c r="A5328" s="55">
        <v>5267</v>
      </c>
      <c r="B5328" s="1231">
        <f>'Revenues 9-14'!D5</f>
        <v>842722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842722</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45315</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45315</v>
      </c>
      <c r="C5339" s="14" t="s">
        <v>672</v>
      </c>
      <c r="D5339" s="14" t="str">
        <f t="shared" si="82"/>
        <v>Error?</v>
      </c>
    </row>
    <row r="5340" spans="1:4" x14ac:dyDescent="0.2">
      <c r="A5340" s="55">
        <v>5279</v>
      </c>
      <c r="B5340" s="1231">
        <f>'Revenues 9-14'!D65</f>
        <v>1883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1883</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44424</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43977</v>
      </c>
      <c r="D5354" s="14" t="str">
        <f t="shared" si="82"/>
        <v>Error?</v>
      </c>
    </row>
    <row r="5355" spans="1:4" x14ac:dyDescent="0.2">
      <c r="A5355" s="55">
        <v>5294</v>
      </c>
      <c r="B5355" s="1231">
        <f>'Revenues 9-14'!D108</f>
        <v>88401</v>
      </c>
      <c r="C5355" s="14" t="s">
        <v>672</v>
      </c>
      <c r="D5355" s="14" t="str">
        <f t="shared" si="82"/>
        <v>Error?</v>
      </c>
    </row>
    <row r="5356" spans="1:4" x14ac:dyDescent="0.2">
      <c r="A5356" s="55">
        <v>5295</v>
      </c>
      <c r="B5356" s="1231">
        <f>'Revenues 9-14'!D109</f>
        <v>978321</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978321</v>
      </c>
      <c r="C5508" s="14" t="s">
        <v>672</v>
      </c>
      <c r="D5508" s="14" t="str">
        <f t="shared" si="85"/>
        <v>Error?</v>
      </c>
    </row>
    <row r="5509" spans="1:4" x14ac:dyDescent="0.2">
      <c r="A5509" s="55">
        <v>5448</v>
      </c>
      <c r="B5509" s="1231">
        <f>'Revenues 9-14'!E5</f>
        <v>284359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284359</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525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525</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284884</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284884</v>
      </c>
      <c r="C5552" s="14" t="s">
        <v>672</v>
      </c>
      <c r="D5552" s="14" t="str">
        <f t="shared" si="85"/>
        <v>Error?</v>
      </c>
    </row>
    <row r="5553" spans="1:4" x14ac:dyDescent="0.2">
      <c r="A5553" s="55">
        <v>5492</v>
      </c>
      <c r="B5553" s="1231">
        <f>'Revenues 9-14'!F5</f>
        <v>240778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240778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283425</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283425</v>
      </c>
      <c r="C5562" s="14" t="s">
        <v>672</v>
      </c>
      <c r="D5562" s="14" t="str">
        <f t="shared" si="85"/>
        <v>Error?</v>
      </c>
    </row>
    <row r="5563" spans="1:4" x14ac:dyDescent="0.2">
      <c r="A5563" s="55">
        <v>5502</v>
      </c>
      <c r="B5563" s="1231">
        <f>'Revenues 9-14'!F42</f>
        <v>900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900</v>
      </c>
      <c r="C5579" s="14" t="s">
        <v>672</v>
      </c>
      <c r="D5579" s="14" t="str">
        <f t="shared" si="86"/>
        <v>Error?</v>
      </c>
    </row>
    <row r="5580" spans="1:4" x14ac:dyDescent="0.2">
      <c r="A5580" s="55">
        <v>5519</v>
      </c>
      <c r="B5580" s="1231">
        <f>'Revenues 9-14'!F65</f>
        <v>642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642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350</v>
      </c>
      <c r="D5586" s="14" t="str">
        <f t="shared" si="86"/>
        <v>Error?</v>
      </c>
    </row>
    <row r="5587" spans="1:4" x14ac:dyDescent="0.2">
      <c r="A5587" s="55">
        <v>5526</v>
      </c>
      <c r="B5587" s="1231">
        <f>'Revenues 9-14'!F108</f>
        <v>500</v>
      </c>
      <c r="C5587" s="14" t="s">
        <v>672</v>
      </c>
      <c r="D5587" s="14" t="str">
        <f t="shared" si="86"/>
        <v>Error?</v>
      </c>
    </row>
    <row r="5588" spans="1:4" x14ac:dyDescent="0.2">
      <c r="A5588" s="55">
        <v>5527</v>
      </c>
      <c r="B5588" s="1231">
        <f>'Revenues 9-14'!F109</f>
        <v>526245</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50000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50000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271973</v>
      </c>
      <c r="D5615" s="14" t="str">
        <f t="shared" si="86"/>
        <v>Error?</v>
      </c>
    </row>
    <row r="5616" spans="1:4" x14ac:dyDescent="0.2">
      <c r="A5616" s="83">
        <v>5555</v>
      </c>
      <c r="D5616" s="14" t="str">
        <f t="shared" si="86"/>
        <v>OK</v>
      </c>
    </row>
    <row r="5617" spans="1:4" x14ac:dyDescent="0.2">
      <c r="A5617" s="55">
        <v>5556</v>
      </c>
      <c r="B5617" s="1231">
        <f>'Revenues 9-14'!F152</f>
        <v>85109</v>
      </c>
      <c r="D5617" s="14" t="str">
        <f t="shared" si="86"/>
        <v>Error?</v>
      </c>
    </row>
    <row r="5618" spans="1:4" x14ac:dyDescent="0.2">
      <c r="A5618" s="55">
        <v>5557</v>
      </c>
      <c r="B5618" s="1231">
        <f>'Revenues 9-14'!F154</f>
        <v>357082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77231</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434313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484313</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10410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10410</v>
      </c>
      <c r="C5719" s="14" t="s">
        <v>672</v>
      </c>
      <c r="D5719" s="14" t="str">
        <f t="shared" si="88"/>
        <v>Error?</v>
      </c>
    </row>
    <row r="5720" spans="1:4" x14ac:dyDescent="0.2">
      <c r="A5720" s="55">
        <v>5659</v>
      </c>
      <c r="B5720" s="1231">
        <f>'Revenues 9-14'!F275</f>
        <v>1020968</v>
      </c>
      <c r="C5720" s="14" t="s">
        <v>672</v>
      </c>
      <c r="D5720" s="14" t="str">
        <f t="shared" si="88"/>
        <v>Error?</v>
      </c>
    </row>
    <row r="5721" spans="1:4" x14ac:dyDescent="0.2">
      <c r="A5721" s="55">
        <v>5660</v>
      </c>
      <c r="B5721" s="1231">
        <f>'Revenues 9-14'!G5</f>
        <v>199364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289054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488418</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5000</v>
      </c>
      <c r="C5730" s="14" t="s">
        <v>672</v>
      </c>
      <c r="D5730" s="14" t="str">
        <f t="shared" si="88"/>
        <v>Error?</v>
      </c>
    </row>
    <row r="5731" spans="1:4" x14ac:dyDescent="0.2">
      <c r="A5731" s="55">
        <v>5670</v>
      </c>
      <c r="B5731" s="1231">
        <f>'Revenues 9-14'!G65</f>
        <v>1629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1629</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237</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3984</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3984</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26765</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30749</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30749</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2225</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2225</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3423</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3423</v>
      </c>
      <c r="C5869" s="14" t="s">
        <v>672</v>
      </c>
      <c r="D5869" s="14" t="str">
        <f t="shared" si="90"/>
        <v>Error?</v>
      </c>
    </row>
    <row r="5870" spans="1:4" x14ac:dyDescent="0.2">
      <c r="A5870" s="55">
        <v>5809</v>
      </c>
      <c r="B5870" s="1231">
        <f>'Revenues 9-14'!G275</f>
        <v>529456</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1522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1522</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568433</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569955</v>
      </c>
      <c r="C5915" s="14" t="s">
        <v>672</v>
      </c>
      <c r="D5915" s="14" t="str">
        <f t="shared" si="91"/>
        <v>Error?</v>
      </c>
    </row>
    <row r="5916" spans="1:4" x14ac:dyDescent="0.2">
      <c r="A5916" s="55">
        <v>5855</v>
      </c>
      <c r="B5916" s="1231">
        <f>'Revenues 9-14'!I5</f>
        <v>60194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60194</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4486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4486</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64680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60194</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60194</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11534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11534</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71728</v>
      </c>
      <c r="C6023" s="14" t="s">
        <v>672</v>
      </c>
      <c r="D6023" s="14" t="str">
        <f t="shared" si="93"/>
        <v>Error?</v>
      </c>
    </row>
    <row r="6024" spans="1:5" x14ac:dyDescent="0.2">
      <c r="A6024" s="55">
        <v>5963</v>
      </c>
      <c r="B6024" s="1231">
        <f>'Revenues 9-14'!G109</f>
        <v>495284</v>
      </c>
      <c r="C6024" s="14" t="s">
        <v>672</v>
      </c>
      <c r="D6024" s="14" t="str">
        <f t="shared" si="93"/>
        <v>Error?</v>
      </c>
    </row>
    <row r="6025" spans="1:5" x14ac:dyDescent="0.2">
      <c r="A6025" s="55">
        <v>5964</v>
      </c>
      <c r="B6025" s="1231">
        <f>'Revenues 9-14'!H109</f>
        <v>569955</v>
      </c>
      <c r="C6025" s="14" t="s">
        <v>672</v>
      </c>
      <c r="D6025" s="14" t="str">
        <f t="shared" si="93"/>
        <v>Error?</v>
      </c>
    </row>
    <row r="6026" spans="1:5" x14ac:dyDescent="0.2">
      <c r="A6026" s="55">
        <v>5965</v>
      </c>
      <c r="B6026" s="1231">
        <f>'Revenues 9-14'!I109</f>
        <v>64680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71728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5259</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57783</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1532.41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315084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315084</v>
      </c>
      <c r="D6215" s="14" t="str">
        <f t="shared" si="96"/>
        <v>Error?</v>
      </c>
      <c r="E6215" s="14" t="s">
        <v>209</v>
      </c>
    </row>
    <row r="6216" spans="1:5" x14ac:dyDescent="0.2">
      <c r="A6216">
        <v>6155</v>
      </c>
      <c r="B6216" s="1231">
        <f>'Assets-Liab 5-6'!J41</f>
        <v>315084</v>
      </c>
      <c r="D6216" s="14" t="str">
        <f t="shared" si="96"/>
        <v>Error?</v>
      </c>
      <c r="E6216" s="14" t="s">
        <v>209</v>
      </c>
    </row>
    <row r="6217" spans="1:5" x14ac:dyDescent="0.2">
      <c r="A6217">
        <v>6156</v>
      </c>
      <c r="B6217" s="1231">
        <f>'Assets-Liab 5-6'!J4</f>
        <v>315084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474340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474340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474340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394251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394251</v>
      </c>
      <c r="D6229" s="14" t="str">
        <f t="shared" si="96"/>
        <v>Error?</v>
      </c>
      <c r="E6229" s="14" t="s">
        <v>209</v>
      </c>
    </row>
    <row r="6230" spans="1:5" x14ac:dyDescent="0.2">
      <c r="A6230">
        <v>6169</v>
      </c>
      <c r="B6230" s="1231">
        <f>'Acct Summary 7-8'!J20</f>
        <v>80089</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42000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11270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80089</v>
      </c>
      <c r="D6263" s="14" t="str">
        <f t="shared" si="96"/>
        <v>Error?</v>
      </c>
      <c r="E6263" s="14" t="s">
        <v>209</v>
      </c>
    </row>
    <row r="6264" spans="1:5" x14ac:dyDescent="0.2">
      <c r="A6264">
        <v>6203</v>
      </c>
      <c r="B6264" s="1231">
        <f>'Acct Summary 7-8'!J79</f>
        <v>234995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315084</v>
      </c>
      <c r="D6266" s="14" t="str">
        <f t="shared" si="96"/>
        <v>Error?</v>
      </c>
      <c r="E6266" s="14" t="s">
        <v>209</v>
      </c>
    </row>
    <row r="6267" spans="1:5" x14ac:dyDescent="0.2">
      <c r="A6267">
        <v>6206</v>
      </c>
      <c r="B6267" s="1231">
        <f>'Acct Summary 7-8'!C82</f>
        <v>704707</v>
      </c>
      <c r="D6267" s="14" t="str">
        <f t="shared" si="96"/>
        <v>Error?</v>
      </c>
      <c r="E6267" s="14" t="s">
        <v>209</v>
      </c>
    </row>
    <row r="6268" spans="1:5" x14ac:dyDescent="0.2">
      <c r="A6268">
        <v>6207</v>
      </c>
      <c r="B6268" s="1231">
        <f>'Acct Summary 7-8'!D82</f>
        <v>192467</v>
      </c>
      <c r="D6268" s="14" t="str">
        <f t="shared" si="96"/>
        <v>Error?</v>
      </c>
      <c r="E6268" s="14" t="s">
        <v>209</v>
      </c>
    </row>
    <row r="6269" spans="1:5" x14ac:dyDescent="0.2">
      <c r="A6269">
        <v>6208</v>
      </c>
      <c r="B6269" s="1231">
        <f>'Acct Summary 7-8'!E82</f>
        <v>-891</v>
      </c>
      <c r="D6269" s="14" t="str">
        <f t="shared" si="96"/>
        <v>Error?</v>
      </c>
      <c r="E6269" s="14" t="s">
        <v>209</v>
      </c>
    </row>
    <row r="6270" spans="1:5" x14ac:dyDescent="0.2">
      <c r="A6270">
        <v>6209</v>
      </c>
      <c r="B6270" s="1231">
        <f>'Acct Summary 7-8'!F82</f>
        <v>96216</v>
      </c>
      <c r="D6270" s="14" t="str">
        <f t="shared" si="96"/>
        <v>Error?</v>
      </c>
      <c r="E6270" s="14" t="s">
        <v>209</v>
      </c>
    </row>
    <row r="6271" spans="1:5" x14ac:dyDescent="0.2">
      <c r="A6271">
        <v>6210</v>
      </c>
      <c r="B6271" s="1231">
        <f>'Acct Summary 7-8'!G82</f>
        <v>34129</v>
      </c>
      <c r="D6271" s="14" t="str">
        <f t="shared" ref="D6271:D6334" si="97">IF(ISBLANK(B6271),"OK",IF(A6271-B6271=0,"OK","Error?"))</f>
        <v>Error?</v>
      </c>
      <c r="E6271" s="14" t="s">
        <v>209</v>
      </c>
    </row>
    <row r="6272" spans="1:5" x14ac:dyDescent="0.2">
      <c r="A6272">
        <v>6211</v>
      </c>
      <c r="B6272" s="1231">
        <f>'Acct Summary 7-8'!H82</f>
        <v>81497</v>
      </c>
      <c r="D6272" s="14" t="str">
        <f t="shared" si="97"/>
        <v>Error?</v>
      </c>
      <c r="E6272" s="14" t="s">
        <v>209</v>
      </c>
    </row>
    <row r="6273" spans="1:5" x14ac:dyDescent="0.2">
      <c r="A6273">
        <v>6212</v>
      </c>
      <c r="B6273" s="1231">
        <f>'Acct Summary 7-8'!I82</f>
        <v>814725</v>
      </c>
      <c r="D6273" s="14" t="str">
        <f t="shared" si="97"/>
        <v>Error?</v>
      </c>
      <c r="E6273" s="14" t="s">
        <v>209</v>
      </c>
    </row>
    <row r="6274" spans="1:5" x14ac:dyDescent="0.2">
      <c r="A6274">
        <v>6213</v>
      </c>
      <c r="B6274" s="1231">
        <f>'Acct Summary 7-8'!J82</f>
        <v>80089</v>
      </c>
      <c r="D6274" s="14" t="str">
        <f t="shared" si="97"/>
        <v>Error?</v>
      </c>
      <c r="E6274" s="14" t="s">
        <v>209</v>
      </c>
    </row>
    <row r="6275" spans="1:5" x14ac:dyDescent="0.2">
      <c r="A6275">
        <v>6214</v>
      </c>
      <c r="B6275" s="1231">
        <f>'Acct Summary 7-8'!K82</f>
        <v>3947401</v>
      </c>
      <c r="D6275" s="14" t="str">
        <f t="shared" si="97"/>
        <v>Error?</v>
      </c>
      <c r="E6275" s="14" t="s">
        <v>209</v>
      </c>
    </row>
    <row r="6276" spans="1:5" x14ac:dyDescent="0.2">
      <c r="A6276">
        <v>6215</v>
      </c>
      <c r="B6276" s="1231">
        <f>'Acct Summary 7-8'!C83</f>
        <v>0.22625908543049802</v>
      </c>
      <c r="D6276" s="14" t="str">
        <f t="shared" si="97"/>
        <v>Error?</v>
      </c>
      <c r="E6276" s="14" t="s">
        <v>209</v>
      </c>
    </row>
    <row r="6277" spans="1:5" x14ac:dyDescent="0.2">
      <c r="A6277">
        <v>6216</v>
      </c>
      <c r="B6277" s="1231">
        <f>'Acct Summary 7-8'!D83</f>
        <v>0.34652515213712148</v>
      </c>
      <c r="D6277" s="14" t="str">
        <f t="shared" si="97"/>
        <v>Error?</v>
      </c>
      <c r="E6277" s="14" t="s">
        <v>209</v>
      </c>
    </row>
    <row r="6278" spans="1:5" x14ac:dyDescent="0.2">
      <c r="A6278">
        <v>6217</v>
      </c>
      <c r="B6278" s="1231">
        <f>'Acct Summary 7-8'!E83</f>
        <v>-0.80487804878048785</v>
      </c>
      <c r="D6278" s="14" t="str">
        <f t="shared" si="97"/>
        <v>Error?</v>
      </c>
      <c r="E6278" s="14" t="s">
        <v>209</v>
      </c>
    </row>
    <row r="6279" spans="1:5" x14ac:dyDescent="0.2">
      <c r="A6279">
        <v>6218</v>
      </c>
      <c r="B6279" s="1231">
        <f>'Acct Summary 7-8'!F83</f>
        <v>0.21454182200895486</v>
      </c>
      <c r="D6279" s="14" t="str">
        <f t="shared" si="97"/>
        <v>Error?</v>
      </c>
      <c r="E6279" s="14" t="s">
        <v>209</v>
      </c>
    </row>
    <row r="6280" spans="1:5" x14ac:dyDescent="0.2">
      <c r="A6280">
        <v>6219</v>
      </c>
      <c r="B6280" s="1231">
        <f>'Acct Summary 7-8'!G83</f>
        <v>8.2750009092341828E-2</v>
      </c>
      <c r="D6280" s="14" t="str">
        <f t="shared" si="97"/>
        <v>Error?</v>
      </c>
      <c r="E6280" s="14" t="s">
        <v>209</v>
      </c>
    </row>
    <row r="6281" spans="1:5" x14ac:dyDescent="0.2">
      <c r="A6281">
        <v>6220</v>
      </c>
      <c r="B6281" s="1231">
        <f>'Acct Summary 7-8'!H83</f>
        <v>0.13124736287769229</v>
      </c>
      <c r="D6281" s="14" t="str">
        <f t="shared" si="97"/>
        <v>Error?</v>
      </c>
      <c r="E6281" s="14" t="s">
        <v>209</v>
      </c>
    </row>
    <row r="6282" spans="1:5" x14ac:dyDescent="0.2">
      <c r="A6282">
        <v>6221</v>
      </c>
      <c r="B6282" s="1231">
        <f>'Acct Summary 7-8'!I83</f>
        <v>0.41868435292974981</v>
      </c>
      <c r="D6282" s="14" t="str">
        <f t="shared" si="97"/>
        <v>Error?</v>
      </c>
      <c r="E6282" s="14" t="s">
        <v>209</v>
      </c>
    </row>
    <row r="6283" spans="1:5" x14ac:dyDescent="0.2">
      <c r="A6283">
        <v>6222</v>
      </c>
      <c r="B6283" s="1231">
        <f>'Acct Summary 7-8'!J83</f>
        <v>0.25418301151438982</v>
      </c>
      <c r="D6283" s="14" t="str">
        <f t="shared" si="97"/>
        <v>Error?</v>
      </c>
      <c r="E6283" s="14" t="s">
        <v>209</v>
      </c>
    </row>
    <row r="6284" spans="1:5" x14ac:dyDescent="0.2">
      <c r="A6284">
        <v>6223</v>
      </c>
      <c r="B6284" s="1231">
        <f>'Acct Summary 7-8'!K83</f>
        <v>0.9928368077414792</v>
      </c>
      <c r="D6284" s="14" t="str">
        <f t="shared" si="97"/>
        <v>Error?</v>
      </c>
      <c r="E6284" s="14" t="s">
        <v>209</v>
      </c>
    </row>
    <row r="6285" spans="1:5" x14ac:dyDescent="0.2">
      <c r="A6285">
        <v>6224</v>
      </c>
      <c r="B6285" s="1231">
        <f>'Acct Summary 7-8'!E37</f>
        <v>42000</v>
      </c>
      <c r="D6285" s="14" t="str">
        <f t="shared" si="97"/>
        <v>Error?</v>
      </c>
      <c r="E6285" s="14" t="s">
        <v>209</v>
      </c>
    </row>
    <row r="6286" spans="1:5" x14ac:dyDescent="0.2">
      <c r="A6286">
        <v>6225</v>
      </c>
      <c r="B6286" s="1231">
        <f>'Acct Summary 7-8'!E38</f>
        <v>11270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473369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473369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971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971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2735</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568433</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237</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474340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1532</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223560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274850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62494</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182460</v>
      </c>
      <c r="D6880" s="14" t="str">
        <f t="shared" si="106"/>
        <v>Error?</v>
      </c>
    </row>
    <row r="6881" spans="1:4" x14ac:dyDescent="0.2">
      <c r="A6881">
        <v>6820</v>
      </c>
      <c r="B6881" s="1231">
        <f>'Expenditures 15-22'!K22</f>
        <v>182460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6248</v>
      </c>
      <c r="D6983" s="14" t="str">
        <f t="shared" si="108"/>
        <v>Error?</v>
      </c>
    </row>
    <row r="6984" spans="1:4" x14ac:dyDescent="0.2">
      <c r="A6984">
        <v>6923</v>
      </c>
      <c r="B6984" s="1231">
        <f>'Expenditures 15-22'!K86</f>
        <v>6248</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13931</v>
      </c>
      <c r="D6987" s="14" t="str">
        <f t="shared" si="108"/>
        <v>Error?</v>
      </c>
    </row>
    <row r="6988" spans="1:4" x14ac:dyDescent="0.2">
      <c r="A6988">
        <v>6927</v>
      </c>
      <c r="B6988" s="1231">
        <f>'Expenditures 15-22'!K88</f>
        <v>13931</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20179</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566</v>
      </c>
      <c r="D7016" s="14" t="str">
        <f t="shared" si="108"/>
        <v>Error?</v>
      </c>
    </row>
    <row r="7017" spans="1:4" x14ac:dyDescent="0.2">
      <c r="A7017">
        <v>6956</v>
      </c>
      <c r="B7017" s="1231">
        <f>'Expenditures 15-22'!K111</f>
        <v>566</v>
      </c>
      <c r="D7017" s="14" t="str">
        <f t="shared" si="108"/>
        <v>Error?</v>
      </c>
    </row>
    <row r="7018" spans="1:4" x14ac:dyDescent="0.2">
      <c r="A7018">
        <v>6957</v>
      </c>
      <c r="B7018" s="1231">
        <f>'Expenditures 15-22'!H112</f>
        <v>566</v>
      </c>
      <c r="D7018" s="14" t="str">
        <f t="shared" si="108"/>
        <v>Error?</v>
      </c>
    </row>
    <row r="7019" spans="1:4" x14ac:dyDescent="0.2">
      <c r="A7019">
        <v>6958</v>
      </c>
      <c r="B7019" s="1231">
        <f>'Expenditures 15-22'!K112</f>
        <v>566</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394251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474340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12798</v>
      </c>
      <c r="D7073" s="14" t="str">
        <f t="shared" si="109"/>
        <v>Error?</v>
      </c>
    </row>
    <row r="7074" spans="1:4" x14ac:dyDescent="0.2">
      <c r="A7074">
        <v>7013</v>
      </c>
      <c r="B7074" s="1231">
        <f>'Expenditures 15-22'!K210</f>
        <v>12798</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550</v>
      </c>
      <c r="D7079" s="14" t="str">
        <f t="shared" si="109"/>
        <v>Error?</v>
      </c>
    </row>
    <row r="7080" spans="1:4" x14ac:dyDescent="0.2">
      <c r="A7080">
        <v>7019</v>
      </c>
      <c r="B7080" s="1231">
        <f>'Expenditures 15-22'!K220</f>
        <v>550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25827</v>
      </c>
      <c r="D7093" s="14" t="str">
        <f t="shared" si="109"/>
        <v>Error?</v>
      </c>
    </row>
    <row r="7094" spans="1:4" x14ac:dyDescent="0.2">
      <c r="A7094">
        <v>7033</v>
      </c>
      <c r="B7094" s="1231">
        <f>'Expenditures 15-22'!K248</f>
        <v>25827</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64454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64454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85177</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85177</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12439</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12439</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181268</v>
      </c>
      <c r="D7172" s="14" t="str">
        <f t="shared" si="111"/>
        <v>Error?</v>
      </c>
    </row>
    <row r="7173" spans="1:4" x14ac:dyDescent="0.2">
      <c r="A7173">
        <v>7112</v>
      </c>
      <c r="B7173" s="1231">
        <f>'Expenditures 15-22'!D318</f>
        <v>13148</v>
      </c>
      <c r="D7173" s="14" t="str">
        <f t="shared" si="111"/>
        <v>Error?</v>
      </c>
    </row>
    <row r="7174" spans="1:4" x14ac:dyDescent="0.2">
      <c r="A7174">
        <v>7113</v>
      </c>
      <c r="B7174" s="1231">
        <f>'Expenditures 15-22'!E318</f>
        <v>1107</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195523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35140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35140</v>
      </c>
      <c r="D7198" s="14" t="str">
        <f t="shared" si="111"/>
        <v>Error?</v>
      </c>
    </row>
    <row r="7199" spans="1:4" x14ac:dyDescent="0.2">
      <c r="A7199">
        <v>7138</v>
      </c>
      <c r="B7199" s="1231">
        <f>'Expenditures 15-22'!C323</f>
        <v>181268</v>
      </c>
      <c r="D7199" s="14" t="str">
        <f t="shared" si="111"/>
        <v>Error?</v>
      </c>
    </row>
    <row r="7200" spans="1:4" x14ac:dyDescent="0.2">
      <c r="A7200">
        <v>7139</v>
      </c>
      <c r="B7200" s="1231">
        <f>'Expenditures 15-22'!D323</f>
        <v>13148</v>
      </c>
      <c r="D7200" s="14" t="str">
        <f t="shared" si="111"/>
        <v>Error?</v>
      </c>
    </row>
    <row r="7201" spans="1:4" x14ac:dyDescent="0.2">
      <c r="A7201">
        <v>7140</v>
      </c>
      <c r="B7201" s="1231">
        <f>'Expenditures 15-22'!E323</f>
        <v>199835</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394251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181268</v>
      </c>
      <c r="D7216" s="14" t="str">
        <f t="shared" si="111"/>
        <v>Error?</v>
      </c>
    </row>
    <row r="7217" spans="1:4" x14ac:dyDescent="0.2">
      <c r="A7217">
        <v>7156</v>
      </c>
      <c r="B7217" s="1231">
        <f>'Expenditures 15-22'!D331</f>
        <v>13148</v>
      </c>
      <c r="D7217" s="14" t="str">
        <f t="shared" si="111"/>
        <v>Error?</v>
      </c>
    </row>
    <row r="7218" spans="1:4" x14ac:dyDescent="0.2">
      <c r="A7218">
        <v>7157</v>
      </c>
      <c r="B7218" s="1231">
        <f>'Expenditures 15-22'!E331</f>
        <v>199835</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394251</v>
      </c>
      <c r="D7224" s="14" t="str">
        <f t="shared" si="111"/>
        <v>Error?</v>
      </c>
    </row>
    <row r="7225" spans="1:4" x14ac:dyDescent="0.2">
      <c r="A7225">
        <v>7164</v>
      </c>
      <c r="B7225" s="1231">
        <f>'Expenditures 15-22'!K332</f>
        <v>80089</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28675</v>
      </c>
      <c r="D7246" s="14" t="str">
        <f t="shared" si="112"/>
        <v>Error?</v>
      </c>
    </row>
    <row r="7247" spans="1:4" x14ac:dyDescent="0.2">
      <c r="A7247">
        <f t="shared" si="113"/>
        <v>7186</v>
      </c>
      <c r="B7247" s="1231">
        <f>'Expenditures 15-22'!E7</f>
        <v>4793</v>
      </c>
      <c r="D7247" s="14" t="str">
        <f t="shared" si="112"/>
        <v>Error?</v>
      </c>
    </row>
    <row r="7248" spans="1:4" x14ac:dyDescent="0.2">
      <c r="A7248">
        <f t="shared" si="113"/>
        <v>7187</v>
      </c>
      <c r="B7248" s="1231">
        <f>'Expenditures 15-22'!F7</f>
        <v>17822</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38368</v>
      </c>
      <c r="D7263" s="14" t="str">
        <f t="shared" si="112"/>
        <v>Error?</v>
      </c>
    </row>
    <row r="7264" spans="1:4" x14ac:dyDescent="0.2">
      <c r="A7264">
        <f t="shared" si="113"/>
        <v>7203</v>
      </c>
      <c r="B7264" s="1231">
        <f>'Expenditures 15-22'!D17</f>
        <v>4045</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851</v>
      </c>
      <c r="D7266" s="14" t="str">
        <f t="shared" si="112"/>
        <v>Error?</v>
      </c>
    </row>
    <row r="7267" spans="1:5" x14ac:dyDescent="0.2">
      <c r="A7267">
        <f t="shared" si="113"/>
        <v>7206</v>
      </c>
      <c r="B7267" s="1231">
        <f>'Expenditures 15-22'!G17</f>
        <v>19230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722010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1518</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1518</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539445</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1522</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2735</v>
      </c>
      <c r="D7712" s="14" t="str">
        <f t="shared" si="126"/>
        <v>Error?</v>
      </c>
      <c r="E7712" s="14" t="s">
        <v>988</v>
      </c>
    </row>
    <row r="7713" spans="1:6" x14ac:dyDescent="0.2">
      <c r="A7713">
        <v>7652</v>
      </c>
      <c r="B7713" s="1231">
        <f>'Rest Tax Levies-Tort Im 26'!J8</f>
        <v>568433</v>
      </c>
      <c r="D7713" s="14" t="str">
        <f t="shared" si="126"/>
        <v>Error?</v>
      </c>
      <c r="E7713" s="14" t="s">
        <v>988</v>
      </c>
    </row>
    <row r="7714" spans="1:6" x14ac:dyDescent="0.2">
      <c r="A7714">
        <v>7653</v>
      </c>
      <c r="B7714" s="1231">
        <f>'Rest Tax Levies-Tort Im 26'!K9</f>
        <v>34263</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569955</v>
      </c>
      <c r="D7718" s="14" t="str">
        <f t="shared" si="126"/>
        <v>Error?</v>
      </c>
      <c r="E7718" s="14" t="s">
        <v>988</v>
      </c>
    </row>
    <row r="7719" spans="1:6" x14ac:dyDescent="0.2">
      <c r="A7719">
        <v>7658</v>
      </c>
      <c r="B7719" s="1231">
        <f>'Rest Tax Levies-Tort Im 26'!K12</f>
        <v>36998</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36998</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488458</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620942</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620942</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13000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488458</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7</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 (2)</vt:lpstr>
      <vt:lpstr>SF&amp;QC Sec-2 (3)</vt:lpstr>
      <vt:lpstr>SF&amp;QC Sec-2 (4)</vt:lpstr>
      <vt:lpstr>SF&amp;QC Sec-2</vt:lpstr>
      <vt:lpstr>SF&amp;QC Sec-3</vt:lpstr>
      <vt:lpstr>SSPAF</vt:lpstr>
      <vt:lpstr>CAP (2)</vt:lpstr>
      <vt:lpstr>CAP (3)</vt:lpstr>
      <vt:lpstr>CAP (4)</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2016-10-11T17:16:52Z</cp:lastPrinted>
  <dcterms:created xsi:type="dcterms:W3CDTF">2003-10-29T19:06:34Z</dcterms:created>
  <dcterms:modified xsi:type="dcterms:W3CDTF">2017-03-31T14:06:11Z</dcterms:modified>
</cp:coreProperties>
</file>